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~1\AppData\Local\Temp\Rar$DIa19060.24051\"/>
    </mc:Choice>
  </mc:AlternateContent>
  <xr:revisionPtr revIDLastSave="0" documentId="13_ncr:1_{6CAF143E-1D69-4FE6-8314-DB1147197EDB}" xr6:coauthVersionLast="36" xr6:coauthVersionMax="36" xr10:uidLastSave="{00000000-0000-0000-0000-000000000000}"/>
  <bookViews>
    <workbookView xWindow="34620" yWindow="32760" windowWidth="19200" windowHeight="8568" tabRatio="809" xr2:uid="{00000000-000D-0000-FFFF-FFFF00000000}"/>
  </bookViews>
  <sheets>
    <sheet name="Template" sheetId="2" r:id="rId1"/>
    <sheet name="6.3.2.2.3-1" sheetId="8" r:id="rId2"/>
    <sheet name="6.3.2.2.3-2" sheetId="7" r:id="rId3"/>
    <sheet name="16.3.2.2.6-3" sheetId="9" r:id="rId4"/>
  </sheets>
  <calcPr calcId="191029"/>
</workbook>
</file>

<file path=xl/calcChain.xml><?xml version="1.0" encoding="utf-8"?>
<calcChain xmlns="http://schemas.openxmlformats.org/spreadsheetml/2006/main">
  <c r="K93" i="9" l="1"/>
  <c r="C69" i="9"/>
  <c r="C72" i="9" s="1"/>
  <c r="F68" i="9"/>
  <c r="F72" i="9" s="1"/>
  <c r="E68" i="9"/>
  <c r="E72" i="9" s="1"/>
  <c r="D67" i="9"/>
  <c r="D72" i="9" s="1"/>
  <c r="J57" i="9"/>
  <c r="J106" i="9" s="1"/>
  <c r="I57" i="9"/>
  <c r="G57" i="9"/>
  <c r="F57" i="9"/>
  <c r="E57" i="9"/>
  <c r="D57" i="9"/>
  <c r="H53" i="9"/>
  <c r="J53" i="9" s="1"/>
  <c r="J102" i="9" s="1"/>
  <c r="F53" i="9"/>
  <c r="E53" i="9"/>
  <c r="D53" i="9"/>
  <c r="H49" i="9"/>
  <c r="J49" i="9" s="1"/>
  <c r="J98" i="9" s="1"/>
  <c r="F49" i="9"/>
  <c r="E49" i="9"/>
  <c r="D49" i="9"/>
  <c r="F45" i="9"/>
  <c r="D45" i="9"/>
  <c r="J45" i="9" s="1"/>
  <c r="J94" i="9" s="1"/>
  <c r="E44" i="9"/>
  <c r="E45" i="9" s="1"/>
  <c r="F41" i="9"/>
  <c r="E41" i="9"/>
  <c r="D41" i="9"/>
  <c r="J41" i="9" s="1"/>
  <c r="J90" i="9" s="1"/>
  <c r="J37" i="9"/>
  <c r="J86" i="9" s="1"/>
  <c r="F37" i="9"/>
  <c r="E37" i="9"/>
  <c r="D37" i="9"/>
  <c r="E20" i="9"/>
  <c r="F19" i="9"/>
  <c r="F22" i="9" s="1"/>
  <c r="E19" i="9"/>
  <c r="E22" i="9" s="1"/>
  <c r="F18" i="9"/>
  <c r="E18" i="9"/>
  <c r="F17" i="9"/>
  <c r="E17" i="9"/>
  <c r="D17" i="9"/>
  <c r="F75" i="9" l="1"/>
  <c r="F76" i="9" s="1"/>
  <c r="F77" i="9"/>
  <c r="F80" i="9" s="1"/>
  <c r="F102" i="9" s="1"/>
  <c r="E75" i="9"/>
  <c r="E76" i="9" s="1"/>
  <c r="E86" i="9" s="1"/>
  <c r="D75" i="9"/>
  <c r="E77" i="9"/>
  <c r="E21" i="9"/>
  <c r="K93" i="8"/>
  <c r="K93" i="7"/>
  <c r="E19" i="8"/>
  <c r="E22" i="8" s="1"/>
  <c r="E17" i="7"/>
  <c r="E19" i="7"/>
  <c r="E22" i="7"/>
  <c r="F72" i="8"/>
  <c r="C69" i="8"/>
  <c r="C72" i="8"/>
  <c r="F68" i="8"/>
  <c r="E68" i="8"/>
  <c r="E72" i="8"/>
  <c r="D67" i="8"/>
  <c r="D72" i="8"/>
  <c r="F75" i="8" s="1"/>
  <c r="I57" i="8"/>
  <c r="J57" i="8" s="1"/>
  <c r="J106" i="8" s="1"/>
  <c r="G57" i="8"/>
  <c r="F57" i="8"/>
  <c r="E57" i="8"/>
  <c r="D57" i="8"/>
  <c r="H53" i="8"/>
  <c r="J53" i="8" s="1"/>
  <c r="J102" i="8" s="1"/>
  <c r="F53" i="8"/>
  <c r="E53" i="8"/>
  <c r="D53" i="8"/>
  <c r="H49" i="8"/>
  <c r="F49" i="8"/>
  <c r="E49" i="8"/>
  <c r="D49" i="8"/>
  <c r="J49" i="8"/>
  <c r="J98" i="8"/>
  <c r="F45" i="8"/>
  <c r="D45" i="8"/>
  <c r="F41" i="8"/>
  <c r="E41" i="8"/>
  <c r="D41" i="8"/>
  <c r="J41" i="8"/>
  <c r="J90" i="8"/>
  <c r="F37" i="8"/>
  <c r="E37" i="8"/>
  <c r="J37" i="8" s="1"/>
  <c r="J86" i="8" s="1"/>
  <c r="D37" i="8"/>
  <c r="F19" i="8"/>
  <c r="F22" i="8"/>
  <c r="F17" i="8"/>
  <c r="F18" i="8"/>
  <c r="E17" i="8"/>
  <c r="E20" i="8" s="1"/>
  <c r="D17" i="8"/>
  <c r="H53" i="7"/>
  <c r="H49" i="7"/>
  <c r="J49" i="7" s="1"/>
  <c r="J98" i="7" s="1"/>
  <c r="F53" i="7"/>
  <c r="E53" i="7"/>
  <c r="J53" i="7"/>
  <c r="J102" i="7" s="1"/>
  <c r="D53" i="7"/>
  <c r="D17" i="7"/>
  <c r="E44" i="7"/>
  <c r="E45" i="7"/>
  <c r="E68" i="7"/>
  <c r="E72" i="7"/>
  <c r="E75" i="7" s="1"/>
  <c r="C69" i="7"/>
  <c r="C72" i="7" s="1"/>
  <c r="I57" i="7"/>
  <c r="J57" i="7" s="1"/>
  <c r="J106" i="7" s="1"/>
  <c r="G57" i="7"/>
  <c r="E57" i="7"/>
  <c r="F49" i="7"/>
  <c r="E49" i="7"/>
  <c r="E41" i="7"/>
  <c r="E37" i="7"/>
  <c r="F37" i="7"/>
  <c r="F17" i="7"/>
  <c r="F18" i="7"/>
  <c r="F19" i="7"/>
  <c r="F22" i="7"/>
  <c r="F57" i="7"/>
  <c r="D57" i="7"/>
  <c r="D49" i="7"/>
  <c r="D45" i="7"/>
  <c r="J45" i="7"/>
  <c r="J94" i="7"/>
  <c r="F41" i="7"/>
  <c r="J41" i="7" s="1"/>
  <c r="J90" i="7" s="1"/>
  <c r="D41" i="7"/>
  <c r="F68" i="7"/>
  <c r="F72" i="7"/>
  <c r="D67" i="7"/>
  <c r="D72" i="7"/>
  <c r="E77" i="7" s="1"/>
  <c r="D37" i="7"/>
  <c r="J37" i="7"/>
  <c r="J86" i="7"/>
  <c r="F45" i="7"/>
  <c r="E18" i="7"/>
  <c r="E44" i="8"/>
  <c r="E45" i="8"/>
  <c r="J45" i="8" s="1"/>
  <c r="J94" i="8" s="1"/>
  <c r="E21" i="8"/>
  <c r="E18" i="8"/>
  <c r="F77" i="7"/>
  <c r="E21" i="7"/>
  <c r="E20" i="7"/>
  <c r="E75" i="8"/>
  <c r="E90" i="9" l="1"/>
  <c r="E80" i="9"/>
  <c r="E98" i="9" s="1"/>
  <c r="E79" i="9"/>
  <c r="E106" i="9" s="1"/>
  <c r="E78" i="9"/>
  <c r="E94" i="9" s="1"/>
  <c r="E87" i="9"/>
  <c r="E85" i="9"/>
  <c r="F101" i="9"/>
  <c r="F103" i="9"/>
  <c r="F80" i="7"/>
  <c r="F102" i="7" s="1"/>
  <c r="E90" i="7"/>
  <c r="E80" i="7"/>
  <c r="E98" i="7" s="1"/>
  <c r="E79" i="7"/>
  <c r="E106" i="7" s="1"/>
  <c r="E77" i="8"/>
  <c r="F77" i="8"/>
  <c r="F80" i="8" s="1"/>
  <c r="F102" i="8" s="1"/>
  <c r="D75" i="7"/>
  <c r="E78" i="7" s="1"/>
  <c r="E94" i="7" s="1"/>
  <c r="D75" i="8"/>
  <c r="F75" i="7"/>
  <c r="F76" i="7" s="1"/>
  <c r="E97" i="9" l="1"/>
  <c r="E99" i="9"/>
  <c r="E107" i="9"/>
  <c r="E105" i="9"/>
  <c r="E91" i="9"/>
  <c r="E89" i="9"/>
  <c r="E93" i="9"/>
  <c r="E95" i="9"/>
  <c r="F101" i="8"/>
  <c r="F103" i="8"/>
  <c r="E97" i="7"/>
  <c r="E99" i="7"/>
  <c r="E79" i="8"/>
  <c r="E106" i="8" s="1"/>
  <c r="E80" i="8"/>
  <c r="E98" i="8" s="1"/>
  <c r="E90" i="8"/>
  <c r="E76" i="7"/>
  <c r="E86" i="7" s="1"/>
  <c r="E107" i="7"/>
  <c r="E105" i="7"/>
  <c r="E89" i="7"/>
  <c r="E91" i="7"/>
  <c r="E78" i="8"/>
  <c r="E94" i="8" s="1"/>
  <c r="E76" i="8"/>
  <c r="E86" i="8" s="1"/>
  <c r="F101" i="7"/>
  <c r="F103" i="7"/>
  <c r="E95" i="7"/>
  <c r="E93" i="7"/>
  <c r="F76" i="8"/>
  <c r="E107" i="8" l="1"/>
  <c r="E105" i="8"/>
  <c r="E99" i="8"/>
  <c r="E97" i="8"/>
  <c r="E85" i="8"/>
  <c r="E87" i="8"/>
  <c r="E95" i="8"/>
  <c r="E93" i="8"/>
  <c r="E85" i="7"/>
  <c r="E87" i="7"/>
  <c r="E89" i="8"/>
  <c r="E9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1" authorId="0" shapeId="0" xr:uid="{55F0F3B2-C11F-49F1-9A72-207C46AB07B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8" authorId="0" shapeId="0" xr:uid="{A0281ABC-9927-43A8-92D4-F27C450FA9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8" authorId="0" shapeId="0" xr:uid="{B1CD2968-A8A2-4806-AFF1-2943E82FDC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19" authorId="0" shapeId="0" xr:uid="{073DC6A6-F90A-48B9-AC72-26DD6A5979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 xr:uid="{769F65A7-79B4-4661-9D9D-096A0CB48D7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0" authorId="0" shapeId="0" xr:uid="{88DFACC6-E6C7-4426-A073-1DE71EC124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0" authorId="0" shapeId="0" xr:uid="{2BBC2F77-BDE1-4FB0-AC49-B0D665010E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1" authorId="0" shapeId="0" xr:uid="{A4DEC88A-17EC-430E-8890-572A2F820A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1" authorId="0" shapeId="0" xr:uid="{63A9697D-71A5-43C6-B41E-118B343C0F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<sst xmlns="http://schemas.openxmlformats.org/spreadsheetml/2006/main" count="648" uniqueCount="144">
  <si>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</si>
  <si>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</si>
  <si>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</si>
  <si>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</si>
  <si>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</si>
  <si>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</si>
  <si>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</si>
  <si>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</si>
  <si>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</si>
  <si>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</si>
  <si>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</si>
  <si>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</si>
  <si>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</si>
  <si>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</si>
  <si>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</si>
  <si>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</si>
  <si>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</si>
  <si>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</si>
  <si>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</si>
  <si>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</si>
  <si>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</si>
  <si>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</si>
  <si>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</si>
  <si>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</si>
  <si>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</si>
  <si>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</si>
  <si>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</si>
  <si>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</si>
  <si>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</si>
  <si>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</si>
  <si>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</si>
  <si>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</si>
  <si>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</si>
  <si>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</si>
  <si>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</si>
  <si>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</si>
  <si>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</si>
  <si>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Template</t>
  </si>
  <si>
    <t>dBm/15kHz</t>
    <phoneticPr fontId="13" type="noConversion"/>
  </si>
  <si>
    <t>dBm</t>
  </si>
  <si>
    <t>Template is for Cell 1 on f1.</t>
  </si>
  <si>
    <t>AWGN</t>
  </si>
  <si>
    <t>Io, nominal in Ch BW</t>
  </si>
  <si>
    <t>The following RRM Test cases in 38.533 are based on this template:</t>
  </si>
  <si>
    <t>Signalled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</si>
  <si>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</si>
  <si>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</si>
  <si>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</si>
  <si>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</si>
  <si>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</si>
  <si>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</si>
  <si>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</si>
  <si>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</si>
  <si>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</si>
  <si>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</si>
  <si>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rsrp-ThresholdSSB</t>
  </si>
  <si>
    <t>preambleReceivedTargetPower</t>
  </si>
  <si>
    <t>dBm/Ch BW</t>
  </si>
  <si>
    <t>Margin relative to signalled threshold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</si>
  <si>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</si>
  <si>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</si>
  <si>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</si>
  <si>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</si>
  <si>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</si>
  <si>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First preamble power, nominal</t>
  </si>
  <si>
    <t>Predicted power based on parameters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</si>
  <si>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</si>
  <si>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</si>
  <si>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</si>
  <si>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</si>
  <si>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</si>
  <si>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</si>
  <si>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Measured first PRACH preamble power sens factor</t>
  </si>
  <si>
    <t>Measured first PRACH preamble power effect</t>
  </si>
  <si>
    <t>UE uplink power measured by Test system</t>
  </si>
  <si>
    <t>UE meas (SSB-RP index 0 - rsrp-ThresholdSSB) minimum</t>
  </si>
  <si>
    <t>UE meas (SSB-RP index 0 - rsrp-ThresholdSSB) nominal</t>
  </si>
  <si>
    <t>UE meas (SSB-RP index 0 - rsrp-ThresholdSSB) maximum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</si>
  <si>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</si>
  <si>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</si>
  <si>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</si>
  <si>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</si>
  <si>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</si>
  <si>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Measured first PRACH preamble power minimum</t>
  </si>
  <si>
    <t>Measured first PRACH preamble power nominal</t>
  </si>
  <si>
    <t>Measured first PRACH preamble power maximum</t>
  </si>
  <si>
    <t>38.133 Tables 10.1.2.1.1-1 and B.2.2-1</t>
  </si>
  <si>
    <t>38.133 Table B.2.2-1, NR_FDD_FR1_H, 15kHz</t>
  </si>
  <si>
    <t>38.133 Table 10.1.2.1.1-1, NR_FDD_FR1_H, 15kHz</t>
  </si>
  <si>
    <t>38.133 Table 10.1.2.1.1-1</t>
  </si>
  <si>
    <t>SSB-RP index 0 &gt; rsrp-ThresholdSSB</t>
  </si>
  <si>
    <t>SSB-RP index 1 &lt; rsrp-ThresholdSSB</t>
  </si>
  <si>
    <t>Test requirement</t>
  </si>
  <si>
    <t>Test system</t>
  </si>
  <si>
    <t>Requirement</t>
  </si>
  <si>
    <t>38.133 Table 10.1.2.1.1-1, normal, Io &gt; -50dBm</t>
  </si>
  <si>
    <t>38.101-1 Table 6.3.4.2-1, normal</t>
  </si>
  <si>
    <t>SS-RSRP, nominal</t>
  </si>
  <si>
    <r>
      <t>(</t>
    </r>
    <r>
      <rPr>
        <sz val="10"/>
        <rFont val="Arial"/>
        <family val="2"/>
      </rPr>
      <t>SS-RSRP - rsrp-ThresholdSSB)</t>
    </r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</si>
  <si>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</si>
  <si>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</si>
  <si>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</si>
  <si>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</si>
  <si>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</si>
  <si>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(SS-RSRP - rsrp-ThresholdSSB)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</si>
  <si>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</si>
  <si>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</si>
  <si>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</si>
  <si>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</si>
  <si>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</si>
  <si>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</si>
  <si>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</si>
  <si>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38.133 Table A.3.8.2.1-1</t>
  </si>
  <si>
    <t>38.133 Table 10.1.2.1.1-1, NR_FDD_FR1_H, 30kHz</t>
  </si>
  <si>
    <t>38.133 Table B.2.2-1, NR_FDD_FR1_H, 30kHz</t>
  </si>
  <si>
    <t>Freq 1 Io minimum, symbols without SSB index 1</t>
  </si>
  <si>
    <t>Freq 1 Io nominal, symbols without SSB index 1</t>
  </si>
  <si>
    <t>Freq 1 Io maximum, symbols without SSB index 1</t>
  </si>
  <si>
    <t>38.101-1 Table 5.3.2-1, 15kHz SCS, 10MHz Ch BW</t>
  </si>
  <si>
    <t>38.101-1 Table 5.3.2-1, 30kHz SCS, 40MHz Ch BW</t>
  </si>
  <si>
    <t>Freq 1 Io sensitivity factor, symbols without SSB index 1</t>
  </si>
  <si>
    <t>Freq 1 Io effect, symbols without SSB index 1</t>
  </si>
  <si>
    <t xml:space="preserve">No parameters need to be changed  </t>
  </si>
  <si>
    <t>Rohde &amp; Schwarz</t>
  </si>
  <si>
    <t>4.3.2.2.3</t>
  </si>
  <si>
    <t>4.3.2.2.4</t>
  </si>
  <si>
    <t>6.3.2.2.3</t>
  </si>
  <si>
    <t>6.3.2.2.4</t>
  </si>
  <si>
    <t>Adapted from RRM Test case 4.3.2.2.1</t>
  </si>
  <si>
    <t>v16.12.0</t>
  </si>
  <si>
    <t>v17.3.1</t>
  </si>
  <si>
    <t>38.133 Table A.6.3.2.2.3.1-1</t>
  </si>
  <si>
    <t>38.133 Table A.6.3.2.2.3.1-2</t>
  </si>
  <si>
    <t>Ref: TS 38.133 v15.4.0 clause A.6.3.2.2.3</t>
  </si>
  <si>
    <t>16.3.2.2.6</t>
    <phoneticPr fontId="2" type="noConversion"/>
  </si>
  <si>
    <t>16.3.2.2.8</t>
    <phoneticPr fontId="2" type="noConversion"/>
  </si>
  <si>
    <t>v17.7.0</t>
    <phoneticPr fontId="2" type="noConversion"/>
  </si>
  <si>
    <t>v17.4.0</t>
    <phoneticPr fontId="2" type="noConversion"/>
  </si>
  <si>
    <t>Huawei,Hisilicon</t>
    <phoneticPr fontId="2" type="noConversion"/>
  </si>
  <si>
    <t>38.133 Table A.16.3.2.2.6.1-1</t>
  </si>
  <si>
    <t>38.133 Table A.16.3.2.2.6.1-2</t>
  </si>
  <si>
    <t>Ref: TS 38.133 v17.7.0 clause A.16.3.2.2.6</t>
  </si>
  <si>
    <t>38.101-1 Table 5.3.2-1, 30kHz SCS, 20MHz Ch BW</t>
    <phoneticPr fontId="13" type="noConversion"/>
  </si>
  <si>
    <r>
      <t>38.533 4.3.2.2.3+4.3.2.2.4+6.3.2.2.3+6.3.2.2.4 TT v2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"16.3.2.2.6-3" is added for 30KHz SCS+20MHz CBW RedCap test configurations.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</si>
</sst>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theme="0" tint="-0.24994659260841701"/>
      </patternFill>
    </fill>
    <fill>
      <patternFill patternType="solid">
        <fgColor rgb="FF92D050"/>
        <bgColor theme="0" tint="-0.49998474074526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0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0" fontId="9" fillId="0" borderId="8" xfId="1" applyFont="1" applyFill="1" applyBorder="1" applyAlignment="1"/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4" fillId="0" borderId="7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7" fontId="4" fillId="0" borderId="7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7" borderId="6" xfId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1" fontId="1" fillId="7" borderId="7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177" fontId="1" fillId="7" borderId="11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1" applyFont="1" applyBorder="1" applyAlignment="1">
      <alignment horizontal="left"/>
    </xf>
    <xf numFmtId="0" fontId="0" fillId="0" borderId="8" xfId="0" applyFont="1" applyFill="1" applyBorder="1"/>
    <xf numFmtId="0" fontId="1" fillId="0" borderId="5" xfId="0" applyFont="1" applyFill="1" applyBorder="1"/>
    <xf numFmtId="0" fontId="1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" fontId="1" fillId="8" borderId="7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" fontId="9" fillId="8" borderId="7" xfId="1" applyNumberFormat="1" applyFont="1" applyFill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177" fontId="9" fillId="7" borderId="6" xfId="1" applyNumberFormat="1" applyFont="1" applyFill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E6" sqref="E6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ht="15" x14ac:dyDescent="0.35">
      <c r="A1" s="3" t="s">
        <v>19</v>
      </c>
      <c r="B1" t="s">
        <v>143</v>
      </c>
    </row>
    <row r="3" spans="1:8" x14ac:dyDescent="0.25">
      <c r="A3" s="3" t="s">
        <v>37</v>
      </c>
      <c r="B3" s="187" t="s">
        <v>40</v>
      </c>
    </row>
    <row r="4" spans="1:8" x14ac:dyDescent="0.25">
      <c r="A4" s="3"/>
      <c r="B4" t="s">
        <v>128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43</v>
      </c>
      <c r="C12" t="s">
        <v>124</v>
      </c>
      <c r="D12" s="5" t="s">
        <v>129</v>
      </c>
      <c r="E12" s="188" t="s">
        <v>130</v>
      </c>
      <c r="F12" t="s">
        <v>123</v>
      </c>
      <c r="H12"/>
    </row>
    <row r="13" spans="1:8" x14ac:dyDescent="0.25">
      <c r="C13" s="187" t="s">
        <v>125</v>
      </c>
      <c r="D13" s="5" t="s">
        <v>129</v>
      </c>
      <c r="E13" s="188" t="s">
        <v>130</v>
      </c>
      <c r="F13" t="s">
        <v>123</v>
      </c>
      <c r="H13"/>
    </row>
    <row r="14" spans="1:8" x14ac:dyDescent="0.25">
      <c r="C14" t="s">
        <v>126</v>
      </c>
      <c r="D14" s="5" t="s">
        <v>129</v>
      </c>
      <c r="E14" s="188" t="s">
        <v>130</v>
      </c>
      <c r="F14" t="s">
        <v>123</v>
      </c>
      <c r="H14"/>
    </row>
    <row r="15" spans="1:8" x14ac:dyDescent="0.25">
      <c r="C15" s="187" t="s">
        <v>127</v>
      </c>
      <c r="D15" s="5" t="s">
        <v>129</v>
      </c>
      <c r="E15" s="188" t="s">
        <v>130</v>
      </c>
      <c r="F15" t="s">
        <v>123</v>
      </c>
      <c r="H15"/>
    </row>
    <row r="16" spans="1:8" x14ac:dyDescent="0.25">
      <c r="C16" s="187" t="s">
        <v>134</v>
      </c>
      <c r="D16" s="5" t="s">
        <v>136</v>
      </c>
      <c r="E16" s="5" t="s">
        <v>137</v>
      </c>
      <c r="F16" s="187" t="s">
        <v>138</v>
      </c>
      <c r="H16"/>
    </row>
    <row r="17" spans="3:8" x14ac:dyDescent="0.25">
      <c r="C17" s="187" t="s">
        <v>135</v>
      </c>
      <c r="D17" s="5" t="s">
        <v>136</v>
      </c>
      <c r="E17" s="5" t="s">
        <v>137</v>
      </c>
      <c r="F17" s="187" t="s">
        <v>138</v>
      </c>
      <c r="H17"/>
    </row>
    <row r="18" spans="3:8" x14ac:dyDescent="0.25">
      <c r="F18"/>
      <c r="H18"/>
    </row>
    <row r="19" spans="3:8" x14ac:dyDescent="0.25">
      <c r="F19"/>
      <c r="H19"/>
    </row>
    <row r="20" spans="3:8" x14ac:dyDescent="0.25">
      <c r="F20"/>
      <c r="H20"/>
    </row>
    <row r="21" spans="3:8" x14ac:dyDescent="0.25">
      <c r="F21"/>
      <c r="H21"/>
    </row>
    <row r="22" spans="3:8" x14ac:dyDescent="0.25">
      <c r="F22"/>
      <c r="H22"/>
    </row>
    <row r="23" spans="3:8" x14ac:dyDescent="0.25">
      <c r="F23"/>
      <c r="H23"/>
    </row>
    <row r="24" spans="3:8" x14ac:dyDescent="0.25">
      <c r="F24"/>
      <c r="H24"/>
    </row>
    <row r="25" spans="3:8" x14ac:dyDescent="0.25">
      <c r="F25"/>
      <c r="H25"/>
    </row>
    <row r="26" spans="3:8" x14ac:dyDescent="0.25">
      <c r="F26"/>
      <c r="H26"/>
    </row>
    <row r="27" spans="3:8" x14ac:dyDescent="0.25">
      <c r="F27"/>
      <c r="H27"/>
    </row>
    <row r="28" spans="3:8" x14ac:dyDescent="0.25">
      <c r="F28"/>
      <c r="H28"/>
    </row>
    <row r="29" spans="3:8" x14ac:dyDescent="0.25">
      <c r="F29"/>
      <c r="H29"/>
    </row>
    <row r="30" spans="3:8" x14ac:dyDescent="0.25">
      <c r="F30"/>
      <c r="H30"/>
    </row>
    <row r="31" spans="3:8" x14ac:dyDescent="0.25">
      <c r="F31"/>
      <c r="H31"/>
    </row>
    <row r="32" spans="3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9"/>
  <sheetViews>
    <sheetView topLeftCell="A85" zoomScale="90" zoomScaleNormal="90" workbookViewId="0">
      <selection activeCell="I9" sqref="I9"/>
    </sheetView>
  </sheetViews>
  <sheetFormatPr defaultColWidth="10.6640625" defaultRowHeight="13.2" x14ac:dyDescent="0.25"/>
  <cols>
    <col min="1" max="1" width="40.6640625" style="7" customWidth="1"/>
    <col min="2" max="2" width="11.5546875" style="7" customWidth="1"/>
    <col min="3" max="3" width="10.5546875" style="7" customWidth="1"/>
    <col min="4" max="6" width="11.5546875" style="7" customWidth="1"/>
    <col min="7" max="9" width="10.5546875" style="7" customWidth="1"/>
    <col min="10" max="11" width="11.5546875" style="7" customWidth="1"/>
    <col min="12" max="12" width="42.5546875" style="7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x14ac:dyDescent="0.25">
      <c r="A2" s="9" t="s">
        <v>11</v>
      </c>
      <c r="B2" s="10"/>
      <c r="C2" s="133" t="s">
        <v>44</v>
      </c>
      <c r="D2" s="59" t="s">
        <v>41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x14ac:dyDescent="0.25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5">
      <c r="A4" s="134" t="s">
        <v>47</v>
      </c>
      <c r="B4" s="135" t="s">
        <v>48</v>
      </c>
      <c r="C4" s="15"/>
      <c r="D4" s="173">
        <v>15</v>
      </c>
      <c r="E4" s="130"/>
      <c r="F4" s="130"/>
      <c r="G4" s="105"/>
      <c r="H4" s="24"/>
      <c r="I4" s="17"/>
      <c r="J4" s="81"/>
      <c r="K4" s="17"/>
      <c r="L4" s="22" t="s">
        <v>131</v>
      </c>
    </row>
    <row r="5" spans="1:12" x14ac:dyDescent="0.25">
      <c r="A5" s="134" t="s">
        <v>49</v>
      </c>
      <c r="B5" s="136" t="s">
        <v>50</v>
      </c>
      <c r="C5" s="15"/>
      <c r="D5" s="173">
        <v>10</v>
      </c>
      <c r="E5" s="130"/>
      <c r="F5" s="130"/>
      <c r="G5" s="105"/>
      <c r="H5" s="24"/>
      <c r="I5" s="17"/>
      <c r="J5" s="81"/>
      <c r="K5" s="17"/>
      <c r="L5" s="22" t="s">
        <v>131</v>
      </c>
    </row>
    <row r="6" spans="1:12" x14ac:dyDescent="0.25">
      <c r="A6" s="19" t="s">
        <v>52</v>
      </c>
      <c r="B6" s="63" t="s">
        <v>2</v>
      </c>
      <c r="C6" s="20"/>
      <c r="D6" s="174">
        <v>-98</v>
      </c>
      <c r="E6" s="117"/>
      <c r="F6" s="107"/>
      <c r="G6" s="105"/>
      <c r="H6" s="24"/>
      <c r="I6" s="17"/>
      <c r="J6" s="81"/>
      <c r="K6" s="21"/>
      <c r="L6" s="22" t="s">
        <v>132</v>
      </c>
    </row>
    <row r="7" spans="1:12" s="8" customFormat="1" x14ac:dyDescent="0.2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132</v>
      </c>
    </row>
    <row r="8" spans="1:12" s="8" customFormat="1" x14ac:dyDescent="0.25">
      <c r="A8" s="19" t="s">
        <v>111</v>
      </c>
      <c r="B8" s="20"/>
      <c r="C8" s="20"/>
      <c r="D8" s="107"/>
      <c r="E8" s="175">
        <v>52</v>
      </c>
      <c r="F8" s="117"/>
      <c r="G8" s="23"/>
      <c r="H8" s="23"/>
      <c r="I8" s="23"/>
      <c r="J8" s="21"/>
      <c r="K8" s="21"/>
      <c r="L8" s="22" t="s">
        <v>118</v>
      </c>
    </row>
    <row r="9" spans="1:12" s="8" customFormat="1" x14ac:dyDescent="0.25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132</v>
      </c>
    </row>
    <row r="10" spans="1:12" s="8" customFormat="1" x14ac:dyDescent="0.25">
      <c r="A10" s="19" t="s">
        <v>54</v>
      </c>
      <c r="B10" s="20" t="s">
        <v>39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132</v>
      </c>
    </row>
    <row r="11" spans="1:12" s="8" customFormat="1" x14ac:dyDescent="0.25">
      <c r="A11" s="19" t="s">
        <v>55</v>
      </c>
      <c r="B11" s="20" t="s">
        <v>39</v>
      </c>
      <c r="C11" s="194">
        <v>-105</v>
      </c>
      <c r="D11" s="107"/>
      <c r="E11" s="107"/>
      <c r="F11" s="55"/>
      <c r="G11" s="23"/>
      <c r="H11" s="23"/>
      <c r="I11" s="23"/>
      <c r="J11" s="21"/>
      <c r="K11" s="21"/>
      <c r="L11" s="22" t="s">
        <v>112</v>
      </c>
    </row>
    <row r="12" spans="1:12" s="8" customFormat="1" x14ac:dyDescent="0.25">
      <c r="A12" s="19" t="s">
        <v>56</v>
      </c>
      <c r="B12" s="20" t="s">
        <v>39</v>
      </c>
      <c r="C12" s="172">
        <v>-120</v>
      </c>
      <c r="D12" s="107"/>
      <c r="E12" s="107"/>
      <c r="F12" s="55"/>
      <c r="G12" s="23"/>
      <c r="H12" s="23"/>
      <c r="I12" s="23"/>
      <c r="J12" s="21"/>
      <c r="K12" s="21"/>
      <c r="L12" s="22" t="s">
        <v>112</v>
      </c>
    </row>
    <row r="13" spans="1:12" ht="13.8" thickBot="1" x14ac:dyDescent="0.3">
      <c r="A13" s="176" t="s">
        <v>133</v>
      </c>
      <c r="B13" s="177"/>
      <c r="C13" s="137"/>
      <c r="D13" s="121"/>
      <c r="E13" s="121"/>
      <c r="F13" s="108"/>
      <c r="G13" s="94"/>
      <c r="H13" s="94"/>
      <c r="I13" s="94"/>
      <c r="J13" s="99"/>
      <c r="K13" s="99"/>
      <c r="L13" s="56"/>
    </row>
    <row r="14" spans="1:12" x14ac:dyDescent="0.25">
      <c r="B14" s="21"/>
      <c r="C14" s="21"/>
      <c r="D14" s="18"/>
      <c r="E14" s="18"/>
      <c r="F14" s="23"/>
      <c r="G14" s="23"/>
      <c r="H14" s="23"/>
      <c r="I14" s="23"/>
      <c r="J14" s="8"/>
      <c r="K14" s="8"/>
      <c r="L14" s="65"/>
    </row>
    <row r="15" spans="1:12" ht="13.8" thickBot="1" x14ac:dyDescent="0.3">
      <c r="A15" s="8"/>
      <c r="B15" s="18"/>
      <c r="C15" s="18"/>
      <c r="D15" s="18"/>
      <c r="E15" s="18"/>
      <c r="F15" s="25"/>
      <c r="G15" s="24"/>
      <c r="H15" s="24"/>
      <c r="I15" s="25"/>
      <c r="J15" s="18"/>
      <c r="K15" s="18"/>
    </row>
    <row r="16" spans="1:12" x14ac:dyDescent="0.25">
      <c r="A16" s="9" t="s">
        <v>20</v>
      </c>
      <c r="B16" s="28"/>
      <c r="C16" s="28"/>
      <c r="D16" s="59" t="s">
        <v>41</v>
      </c>
      <c r="E16" s="59" t="s">
        <v>45</v>
      </c>
      <c r="F16" s="59" t="s">
        <v>46</v>
      </c>
      <c r="G16" s="98"/>
      <c r="H16" s="98"/>
      <c r="I16" s="35"/>
      <c r="J16" s="29"/>
      <c r="K16" s="29"/>
      <c r="L16" s="13" t="s">
        <v>0</v>
      </c>
    </row>
    <row r="17" spans="1:15" x14ac:dyDescent="0.25">
      <c r="A17" s="36" t="s">
        <v>21</v>
      </c>
      <c r="B17" s="63" t="s">
        <v>61</v>
      </c>
      <c r="C17" s="63"/>
      <c r="D17" s="119">
        <f>(10^12)*(10^-3)*($D4/15)*10^(D6/10)</f>
        <v>0.15848931924611098</v>
      </c>
      <c r="E17" s="119">
        <f>(10^12)*(10^-3)*($D4/15)*10^(($D6+E7)/10)</f>
        <v>0.31622776601683744</v>
      </c>
      <c r="F17" s="119">
        <f>(10^12)*(10^-3)*($D4/15)*10^(($D6+F7)/10)</f>
        <v>3.1622776601683668E-3</v>
      </c>
      <c r="G17" s="82"/>
      <c r="H17" s="82"/>
      <c r="I17" s="31"/>
      <c r="J17" s="31"/>
      <c r="K17" s="31"/>
      <c r="L17" s="58" t="s">
        <v>33</v>
      </c>
    </row>
    <row r="18" spans="1:15" x14ac:dyDescent="0.25">
      <c r="A18" s="32" t="s">
        <v>22</v>
      </c>
      <c r="B18" s="20" t="s">
        <v>4</v>
      </c>
      <c r="C18" s="20"/>
      <c r="D18" s="107"/>
      <c r="E18" s="109">
        <f>10*LOG(E17/$D17)</f>
        <v>3.0000000000000031</v>
      </c>
      <c r="F18" s="109">
        <f>10*LOG(F17/$D17)</f>
        <v>-17.000000000000007</v>
      </c>
      <c r="G18" s="24"/>
      <c r="H18" s="24"/>
      <c r="I18" s="25"/>
      <c r="J18" s="33"/>
      <c r="K18" s="33"/>
      <c r="L18" s="22" t="s">
        <v>62</v>
      </c>
    </row>
    <row r="19" spans="1:15" x14ac:dyDescent="0.25">
      <c r="A19" s="183" t="s">
        <v>97</v>
      </c>
      <c r="B19" s="20" t="s">
        <v>53</v>
      </c>
      <c r="C19" s="20"/>
      <c r="D19" s="107"/>
      <c r="E19" s="117">
        <f>$D6+E7+10*LOG($D4/15)</f>
        <v>-95</v>
      </c>
      <c r="F19" s="117">
        <f>$D6+F7+10*LOG($D4/15)</f>
        <v>-115</v>
      </c>
      <c r="G19" s="24"/>
      <c r="H19" s="24"/>
      <c r="I19" s="25"/>
      <c r="J19" s="27"/>
      <c r="K19" s="27"/>
      <c r="L19" s="68" t="s">
        <v>63</v>
      </c>
      <c r="N19"/>
      <c r="O19"/>
    </row>
    <row r="20" spans="1:15" x14ac:dyDescent="0.25">
      <c r="A20" s="88" t="s">
        <v>42</v>
      </c>
      <c r="B20" s="20" t="s">
        <v>57</v>
      </c>
      <c r="C20" s="20"/>
      <c r="E20" s="117">
        <f>10*LOG((D17+E17)*10^-9)+10*LOG(E8*12)</f>
        <v>-65.283805478810905</v>
      </c>
      <c r="F20" s="117"/>
      <c r="G20" s="24"/>
      <c r="H20" s="24"/>
      <c r="I20" s="24"/>
      <c r="J20" s="27"/>
      <c r="K20" s="27"/>
      <c r="L20" s="68" t="s">
        <v>36</v>
      </c>
      <c r="N20"/>
      <c r="O20"/>
    </row>
    <row r="21" spans="1:15" x14ac:dyDescent="0.25">
      <c r="A21" s="88" t="s">
        <v>64</v>
      </c>
      <c r="B21" s="20" t="s">
        <v>57</v>
      </c>
      <c r="C21" s="20"/>
      <c r="D21" s="117"/>
      <c r="E21" s="117">
        <f>MIN($C10,($C12+($C9-E19)))</f>
        <v>-30</v>
      </c>
      <c r="F21" s="117"/>
      <c r="G21" s="24"/>
      <c r="H21" s="24"/>
      <c r="I21" s="24"/>
      <c r="J21" s="27"/>
      <c r="K21" s="27"/>
      <c r="L21" s="68" t="s">
        <v>65</v>
      </c>
      <c r="N21"/>
      <c r="O21"/>
    </row>
    <row r="22" spans="1:15" ht="13.8" thickBot="1" x14ac:dyDescent="0.3">
      <c r="A22" s="184" t="s">
        <v>98</v>
      </c>
      <c r="B22" s="101" t="s">
        <v>4</v>
      </c>
      <c r="C22" s="101"/>
      <c r="D22" s="129"/>
      <c r="E22" s="108">
        <f>E19-$C11</f>
        <v>10</v>
      </c>
      <c r="F22" s="108">
        <f>F19-$C11</f>
        <v>-10</v>
      </c>
      <c r="G22" s="95"/>
      <c r="H22" s="95"/>
      <c r="I22" s="95"/>
      <c r="J22" s="89"/>
      <c r="K22" s="89"/>
      <c r="L22" s="110" t="s">
        <v>58</v>
      </c>
      <c r="N22"/>
      <c r="O22"/>
    </row>
    <row r="23" spans="1:15" x14ac:dyDescent="0.25">
      <c r="G23" s="50"/>
      <c r="H23" s="50"/>
    </row>
    <row r="24" spans="1:15" ht="13.8" thickBot="1" x14ac:dyDescent="0.3">
      <c r="A24" s="8"/>
      <c r="B24" s="18"/>
      <c r="C24" s="18"/>
      <c r="D24" s="18"/>
      <c r="E24" s="18"/>
      <c r="F24" s="34"/>
      <c r="G24" s="81"/>
      <c r="H24" s="81"/>
      <c r="I24" s="34"/>
      <c r="J24" s="18"/>
      <c r="K24" s="18"/>
    </row>
    <row r="25" spans="1:15" ht="13.8" thickBot="1" x14ac:dyDescent="0.3">
      <c r="A25" s="9" t="s">
        <v>23</v>
      </c>
      <c r="B25" s="28"/>
      <c r="C25" s="147"/>
      <c r="D25" s="195" t="s">
        <v>93</v>
      </c>
      <c r="E25" s="196"/>
      <c r="F25" s="196"/>
      <c r="G25" s="197"/>
      <c r="H25" s="198" t="s">
        <v>35</v>
      </c>
      <c r="I25" s="197"/>
      <c r="J25" s="10"/>
      <c r="K25" s="10"/>
      <c r="L25" s="13" t="s">
        <v>0</v>
      </c>
    </row>
    <row r="26" spans="1:15" x14ac:dyDescent="0.25">
      <c r="A26" s="30"/>
      <c r="B26" s="20"/>
      <c r="C26" s="139"/>
      <c r="D26" s="16" t="s">
        <v>41</v>
      </c>
      <c r="E26" s="106" t="s">
        <v>45</v>
      </c>
      <c r="F26" s="106" t="s">
        <v>46</v>
      </c>
      <c r="G26" s="150"/>
      <c r="H26" s="170"/>
      <c r="I26" s="151"/>
      <c r="J26" s="64"/>
      <c r="K26" s="64"/>
      <c r="L26" s="152"/>
    </row>
    <row r="27" spans="1:15" x14ac:dyDescent="0.25">
      <c r="A27" s="36" t="s">
        <v>24</v>
      </c>
      <c r="B27" s="145" t="s">
        <v>6</v>
      </c>
      <c r="C27" s="148"/>
      <c r="D27" s="178">
        <v>1.5</v>
      </c>
      <c r="E27" s="83"/>
      <c r="F27" s="96"/>
      <c r="G27" s="57"/>
      <c r="H27" s="57"/>
      <c r="I27" s="168"/>
      <c r="J27" s="64"/>
      <c r="K27" s="64"/>
      <c r="L27" s="55"/>
    </row>
    <row r="28" spans="1:15" s="8" customFormat="1" x14ac:dyDescent="0.25">
      <c r="A28" s="36" t="s">
        <v>25</v>
      </c>
      <c r="B28" s="145" t="s">
        <v>6</v>
      </c>
      <c r="C28" s="148"/>
      <c r="D28" s="83"/>
      <c r="E28" s="178">
        <v>0.3</v>
      </c>
      <c r="F28" s="178">
        <v>0.3</v>
      </c>
      <c r="G28" s="143"/>
      <c r="H28" s="143"/>
      <c r="I28" s="169"/>
      <c r="J28" s="85"/>
      <c r="K28" s="85"/>
      <c r="L28" s="55"/>
      <c r="M28" s="19"/>
    </row>
    <row r="29" spans="1:15" s="8" customFormat="1" x14ac:dyDescent="0.25">
      <c r="A29" s="36" t="s">
        <v>59</v>
      </c>
      <c r="B29" s="145" t="s">
        <v>6</v>
      </c>
      <c r="C29" s="148"/>
      <c r="D29" s="83"/>
      <c r="E29" s="83"/>
      <c r="F29" s="83"/>
      <c r="G29" s="179">
        <v>1.5</v>
      </c>
      <c r="H29" s="143"/>
      <c r="I29" s="169"/>
      <c r="J29" s="85"/>
      <c r="K29" s="85"/>
      <c r="L29" s="55"/>
    </row>
    <row r="30" spans="1:15" s="8" customFormat="1" x14ac:dyDescent="0.25">
      <c r="A30" s="45" t="s">
        <v>99</v>
      </c>
      <c r="B30" s="145" t="s">
        <v>6</v>
      </c>
      <c r="C30" s="148"/>
      <c r="D30" s="83"/>
      <c r="E30" s="83"/>
      <c r="F30" s="83"/>
      <c r="G30" s="55"/>
      <c r="H30" s="179">
        <v>8</v>
      </c>
      <c r="I30" s="64"/>
      <c r="J30" s="85"/>
      <c r="K30" s="85"/>
      <c r="L30" s="131" t="s">
        <v>95</v>
      </c>
    </row>
    <row r="31" spans="1:15" s="8" customFormat="1" ht="13.8" thickBot="1" x14ac:dyDescent="0.3">
      <c r="A31" s="90" t="s">
        <v>60</v>
      </c>
      <c r="B31" s="146" t="s">
        <v>6</v>
      </c>
      <c r="C31" s="149"/>
      <c r="D31" s="91"/>
      <c r="E31" s="91"/>
      <c r="F31" s="91"/>
      <c r="G31" s="144"/>
      <c r="H31" s="144"/>
      <c r="I31" s="180">
        <v>9</v>
      </c>
      <c r="J31" s="92"/>
      <c r="K31" s="92"/>
      <c r="L31" s="93" t="s">
        <v>96</v>
      </c>
    </row>
    <row r="32" spans="1:15" x14ac:dyDescent="0.25">
      <c r="D32" s="84"/>
      <c r="E32" s="84"/>
      <c r="F32" s="84"/>
      <c r="G32" s="84"/>
      <c r="H32" s="84"/>
      <c r="I32" s="84"/>
      <c r="J32" s="84"/>
      <c r="K32" s="84"/>
    </row>
    <row r="33" spans="1:12" ht="13.8" thickBot="1" x14ac:dyDescent="0.3">
      <c r="A33" s="72"/>
      <c r="B33" s="18"/>
      <c r="C33" s="18"/>
      <c r="D33" s="18"/>
      <c r="E33" s="18"/>
      <c r="F33" s="21"/>
      <c r="G33" s="21"/>
      <c r="H33" s="21"/>
      <c r="I33" s="21"/>
      <c r="J33" s="21"/>
      <c r="K33" s="21"/>
    </row>
    <row r="34" spans="1:12" x14ac:dyDescent="0.25">
      <c r="A34" s="9" t="s">
        <v>26</v>
      </c>
      <c r="B34" s="11"/>
      <c r="C34" s="153"/>
      <c r="D34" s="104" t="s">
        <v>41</v>
      </c>
      <c r="E34" s="59" t="s">
        <v>45</v>
      </c>
      <c r="F34" s="59" t="s">
        <v>46</v>
      </c>
      <c r="G34" s="111"/>
      <c r="H34" s="199" t="s">
        <v>35</v>
      </c>
      <c r="I34" s="200"/>
      <c r="J34" s="111" t="s">
        <v>18</v>
      </c>
      <c r="K34" s="157"/>
      <c r="L34" s="71" t="s">
        <v>0</v>
      </c>
    </row>
    <row r="35" spans="1:12" ht="12.75" customHeight="1" x14ac:dyDescent="0.3">
      <c r="A35" s="73"/>
      <c r="B35" s="26"/>
      <c r="C35" s="130"/>
      <c r="D35" s="86"/>
      <c r="E35" s="86"/>
      <c r="F35" s="86"/>
      <c r="G35" s="86"/>
      <c r="H35" s="86"/>
      <c r="I35" s="86"/>
      <c r="J35" s="112"/>
      <c r="K35" s="158"/>
      <c r="L35" s="64"/>
    </row>
    <row r="36" spans="1:12" x14ac:dyDescent="0.25">
      <c r="A36" s="37" t="s">
        <v>100</v>
      </c>
      <c r="B36" s="38" t="s">
        <v>5</v>
      </c>
      <c r="C36" s="154"/>
      <c r="D36" s="39">
        <v>0</v>
      </c>
      <c r="E36" s="39">
        <v>1</v>
      </c>
      <c r="F36" s="39">
        <v>0</v>
      </c>
      <c r="G36" s="39"/>
      <c r="H36" s="39"/>
      <c r="I36" s="39"/>
      <c r="J36" s="113"/>
      <c r="K36" s="159"/>
      <c r="L36" s="79" t="s">
        <v>32</v>
      </c>
    </row>
    <row r="37" spans="1:12" x14ac:dyDescent="0.25">
      <c r="A37" s="40" t="s">
        <v>101</v>
      </c>
      <c r="B37" s="38" t="s">
        <v>4</v>
      </c>
      <c r="C37" s="154"/>
      <c r="D37" s="39">
        <f>D$27*D36</f>
        <v>0</v>
      </c>
      <c r="E37" s="39">
        <f>E$28*E36</f>
        <v>0.3</v>
      </c>
      <c r="F37" s="39">
        <f>F$28*F36</f>
        <v>0</v>
      </c>
      <c r="G37" s="39"/>
      <c r="H37" s="39"/>
      <c r="I37" s="39"/>
      <c r="J37" s="114">
        <f>SQRT(SUMSQ(D37,E37,F37))</f>
        <v>0.3</v>
      </c>
      <c r="K37" s="160"/>
      <c r="L37" s="79" t="s">
        <v>66</v>
      </c>
    </row>
    <row r="38" spans="1:12" x14ac:dyDescent="0.25">
      <c r="A38" s="41"/>
      <c r="B38" s="26"/>
      <c r="C38" s="130"/>
      <c r="D38" s="42"/>
      <c r="E38" s="42"/>
      <c r="F38" s="42"/>
      <c r="G38" s="42"/>
      <c r="H38" s="42"/>
      <c r="I38" s="42"/>
      <c r="J38" s="112"/>
      <c r="K38" s="158"/>
      <c r="L38" s="79"/>
    </row>
    <row r="39" spans="1:12" x14ac:dyDescent="0.25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x14ac:dyDescent="0.25">
      <c r="A40" s="37" t="s">
        <v>102</v>
      </c>
      <c r="B40" s="38" t="s">
        <v>5</v>
      </c>
      <c r="C40" s="154"/>
      <c r="D40" s="39">
        <v>1</v>
      </c>
      <c r="E40" s="39">
        <v>1</v>
      </c>
      <c r="F40" s="39">
        <v>0</v>
      </c>
      <c r="G40" s="39"/>
      <c r="H40" s="39"/>
      <c r="I40" s="39"/>
      <c r="J40" s="113"/>
      <c r="K40" s="159"/>
      <c r="L40" s="79" t="s">
        <v>32</v>
      </c>
    </row>
    <row r="41" spans="1:12" x14ac:dyDescent="0.25">
      <c r="A41" s="40" t="s">
        <v>103</v>
      </c>
      <c r="B41" s="38" t="s">
        <v>4</v>
      </c>
      <c r="C41" s="154"/>
      <c r="D41" s="39">
        <f>D$27*D40</f>
        <v>1.5</v>
      </c>
      <c r="E41" s="39">
        <f>E$28*E40</f>
        <v>0.3</v>
      </c>
      <c r="F41" s="39">
        <f>F$28*F40</f>
        <v>0</v>
      </c>
      <c r="G41" s="39"/>
      <c r="H41" s="39"/>
      <c r="I41" s="39"/>
      <c r="J41" s="114">
        <f>SQRT(SUMSQ(D41,E41,F41))</f>
        <v>1.5297058540778354</v>
      </c>
      <c r="K41" s="160"/>
      <c r="L41" s="79" t="s">
        <v>67</v>
      </c>
    </row>
    <row r="42" spans="1:12" x14ac:dyDescent="0.25">
      <c r="A42" s="41"/>
      <c r="B42" s="26"/>
      <c r="C42" s="130"/>
      <c r="D42" s="42"/>
      <c r="E42" s="42"/>
      <c r="F42" s="42"/>
      <c r="G42" s="42"/>
      <c r="H42" s="42"/>
      <c r="I42" s="42"/>
      <c r="J42" s="112"/>
      <c r="K42" s="158"/>
      <c r="L42" s="79"/>
    </row>
    <row r="43" spans="1:12" x14ac:dyDescent="0.25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x14ac:dyDescent="0.25">
      <c r="A44" s="37" t="s">
        <v>120</v>
      </c>
      <c r="B44" s="38" t="s">
        <v>5</v>
      </c>
      <c r="C44" s="154"/>
      <c r="D44" s="39">
        <v>1</v>
      </c>
      <c r="E44" s="39">
        <f>E17/($D17+E17)</f>
        <v>0.66613942458312225</v>
      </c>
      <c r="F44" s="39">
        <v>0</v>
      </c>
      <c r="G44" s="39"/>
      <c r="H44" s="39"/>
      <c r="I44" s="39"/>
      <c r="J44" s="113"/>
      <c r="K44" s="159"/>
      <c r="L44" s="87" t="s">
        <v>34</v>
      </c>
    </row>
    <row r="45" spans="1:12" x14ac:dyDescent="0.25">
      <c r="A45" s="40" t="s">
        <v>121</v>
      </c>
      <c r="B45" s="38" t="s">
        <v>4</v>
      </c>
      <c r="C45" s="154"/>
      <c r="D45" s="39">
        <f>D$27*D44</f>
        <v>1.5</v>
      </c>
      <c r="E45" s="39">
        <f>E$28*E44</f>
        <v>0.19984182737493666</v>
      </c>
      <c r="F45" s="39">
        <f>F$28*F44</f>
        <v>0</v>
      </c>
      <c r="G45" s="39"/>
      <c r="H45" s="39"/>
      <c r="I45" s="39"/>
      <c r="J45" s="114">
        <f>SQRT(SUMSQ(D45,E45,F45))</f>
        <v>1.5132536984817033</v>
      </c>
      <c r="K45" s="160"/>
      <c r="L45" s="79" t="s">
        <v>68</v>
      </c>
    </row>
    <row r="46" spans="1:12" x14ac:dyDescent="0.25">
      <c r="A46" s="41"/>
      <c r="B46" s="26"/>
      <c r="C46" s="130"/>
      <c r="D46" s="42"/>
      <c r="E46" s="42"/>
      <c r="F46" s="42"/>
      <c r="G46" s="42"/>
      <c r="H46" s="42"/>
      <c r="I46" s="42"/>
      <c r="J46" s="112"/>
      <c r="K46" s="158"/>
      <c r="L46" s="79"/>
    </row>
    <row r="47" spans="1:12" x14ac:dyDescent="0.25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x14ac:dyDescent="0.25">
      <c r="A48" s="37" t="s">
        <v>69</v>
      </c>
      <c r="B48" s="38" t="s">
        <v>5</v>
      </c>
      <c r="C48" s="154"/>
      <c r="D48" s="39">
        <v>1</v>
      </c>
      <c r="E48" s="39">
        <v>1</v>
      </c>
      <c r="F48" s="39">
        <v>0</v>
      </c>
      <c r="G48" s="39"/>
      <c r="H48" s="39">
        <v>1</v>
      </c>
      <c r="I48" s="39"/>
      <c r="J48" s="113"/>
      <c r="K48" s="159"/>
      <c r="L48" s="79" t="s">
        <v>32</v>
      </c>
    </row>
    <row r="49" spans="1:12" x14ac:dyDescent="0.25">
      <c r="A49" s="40" t="s">
        <v>70</v>
      </c>
      <c r="B49" s="38" t="s">
        <v>4</v>
      </c>
      <c r="C49" s="154"/>
      <c r="D49" s="39">
        <f>D$27*D48</f>
        <v>1.5</v>
      </c>
      <c r="E49" s="39">
        <f>E$28*E48</f>
        <v>0.3</v>
      </c>
      <c r="F49" s="39">
        <f>F$28*F48</f>
        <v>0</v>
      </c>
      <c r="G49" s="39"/>
      <c r="H49" s="39">
        <f>H$30*H48</f>
        <v>8</v>
      </c>
      <c r="I49" s="39"/>
      <c r="J49" s="114">
        <f>SQRT(SUMSQ(D49,E49,F49))+H49</f>
        <v>9.5297058540778359</v>
      </c>
      <c r="K49" s="160"/>
      <c r="L49" s="64" t="s">
        <v>71</v>
      </c>
    </row>
    <row r="50" spans="1:12" x14ac:dyDescent="0.25">
      <c r="A50" s="41"/>
      <c r="B50" s="26"/>
      <c r="C50" s="130"/>
      <c r="D50" s="42"/>
      <c r="E50" s="42"/>
      <c r="F50" s="42"/>
      <c r="G50" s="42"/>
      <c r="H50" s="42"/>
      <c r="I50" s="42"/>
      <c r="J50" s="112"/>
      <c r="K50" s="158"/>
      <c r="L50" s="79"/>
    </row>
    <row r="51" spans="1:12" x14ac:dyDescent="0.25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x14ac:dyDescent="0.25">
      <c r="A52" s="37" t="s">
        <v>78</v>
      </c>
      <c r="B52" s="38" t="s">
        <v>5</v>
      </c>
      <c r="C52" s="154"/>
      <c r="D52" s="39">
        <v>1</v>
      </c>
      <c r="E52" s="39">
        <v>0</v>
      </c>
      <c r="F52" s="39">
        <v>1</v>
      </c>
      <c r="G52" s="39"/>
      <c r="H52" s="39">
        <v>1</v>
      </c>
      <c r="I52" s="39"/>
      <c r="J52" s="113"/>
      <c r="K52" s="159"/>
      <c r="L52" s="79" t="s">
        <v>32</v>
      </c>
    </row>
    <row r="53" spans="1:12" x14ac:dyDescent="0.25">
      <c r="A53" s="40" t="s">
        <v>79</v>
      </c>
      <c r="B53" s="38" t="s">
        <v>4</v>
      </c>
      <c r="C53" s="154"/>
      <c r="D53" s="39">
        <f>D$27*D52</f>
        <v>1.5</v>
      </c>
      <c r="E53" s="39">
        <f>E$28*E52</f>
        <v>0</v>
      </c>
      <c r="F53" s="39">
        <f>F$28*F52</f>
        <v>0.3</v>
      </c>
      <c r="G53" s="39"/>
      <c r="H53" s="39">
        <f>H$30*H52</f>
        <v>8</v>
      </c>
      <c r="I53" s="39"/>
      <c r="J53" s="114">
        <f>SQRT(SUMSQ(D53,E53,F53))+H53</f>
        <v>9.5297058540778359</v>
      </c>
      <c r="K53" s="160"/>
      <c r="L53" s="64" t="s">
        <v>71</v>
      </c>
    </row>
    <row r="54" spans="1:12" x14ac:dyDescent="0.25">
      <c r="A54" s="41"/>
      <c r="B54" s="26"/>
      <c r="C54" s="130"/>
      <c r="D54" s="42"/>
      <c r="E54" s="42"/>
      <c r="F54" s="42"/>
      <c r="G54" s="42"/>
      <c r="H54" s="42"/>
      <c r="I54" s="42"/>
      <c r="J54" s="112"/>
      <c r="K54" s="158"/>
      <c r="L54" s="79"/>
    </row>
    <row r="55" spans="1:12" x14ac:dyDescent="0.25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x14ac:dyDescent="0.25">
      <c r="A56" s="37" t="s">
        <v>72</v>
      </c>
      <c r="B56" s="38" t="s">
        <v>5</v>
      </c>
      <c r="C56" s="154"/>
      <c r="D56" s="39">
        <v>1</v>
      </c>
      <c r="E56" s="39">
        <v>1</v>
      </c>
      <c r="F56" s="39">
        <v>0</v>
      </c>
      <c r="G56" s="39">
        <v>1</v>
      </c>
      <c r="H56" s="39"/>
      <c r="I56" s="39">
        <v>1</v>
      </c>
      <c r="J56" s="113"/>
      <c r="K56" s="159"/>
      <c r="L56" s="79" t="s">
        <v>32</v>
      </c>
    </row>
    <row r="57" spans="1:12" x14ac:dyDescent="0.25">
      <c r="A57" s="40" t="s">
        <v>73</v>
      </c>
      <c r="B57" s="38" t="s">
        <v>4</v>
      </c>
      <c r="C57" s="154"/>
      <c r="D57" s="39">
        <f>D$27*D56</f>
        <v>1.5</v>
      </c>
      <c r="E57" s="39">
        <f>E$28*E56</f>
        <v>0.3</v>
      </c>
      <c r="F57" s="39">
        <f>F$28*F56</f>
        <v>0</v>
      </c>
      <c r="G57" s="39">
        <f>G$29*G56</f>
        <v>1.5</v>
      </c>
      <c r="H57" s="39"/>
      <c r="I57" s="39">
        <f>I31*I56</f>
        <v>9</v>
      </c>
      <c r="J57" s="114">
        <f>SQRT(SUMSQ(D57,E57,F57,G57))+I57</f>
        <v>11.142428528562855</v>
      </c>
      <c r="K57" s="160"/>
      <c r="L57" s="64" t="s">
        <v>74</v>
      </c>
    </row>
    <row r="58" spans="1:12" ht="13.8" thickBot="1" x14ac:dyDescent="0.3">
      <c r="A58" s="100"/>
      <c r="B58" s="132"/>
      <c r="C58" s="155"/>
      <c r="D58" s="78"/>
      <c r="E58" s="78"/>
      <c r="F58" s="78"/>
      <c r="G58" s="78"/>
      <c r="H58" s="78"/>
      <c r="I58" s="78"/>
      <c r="J58" s="115"/>
      <c r="K58" s="161"/>
      <c r="L58" s="80"/>
    </row>
    <row r="59" spans="1:12" x14ac:dyDescent="0.25">
      <c r="B59" s="26"/>
      <c r="C59" s="26"/>
      <c r="D59" s="43"/>
      <c r="E59" s="43"/>
      <c r="F59" s="43"/>
      <c r="G59" s="43"/>
      <c r="H59" s="43"/>
      <c r="I59" s="43"/>
      <c r="J59" s="44"/>
      <c r="K59" s="44"/>
      <c r="L59" s="44"/>
    </row>
    <row r="60" spans="1:12" ht="13.8" thickBot="1" x14ac:dyDescent="0.3">
      <c r="A60" s="46"/>
      <c r="G60" s="50"/>
      <c r="H60" s="50"/>
    </row>
    <row r="61" spans="1:12" x14ac:dyDescent="0.25">
      <c r="A61" s="9" t="s">
        <v>27</v>
      </c>
      <c r="B61" s="11"/>
      <c r="C61" s="11"/>
      <c r="D61" s="11"/>
      <c r="E61" s="11"/>
      <c r="F61" s="11"/>
      <c r="G61" s="29"/>
      <c r="H61" s="29"/>
      <c r="I61" s="11"/>
      <c r="J61" s="47"/>
      <c r="K61" s="47"/>
      <c r="L61" s="13" t="s">
        <v>0</v>
      </c>
    </row>
    <row r="62" spans="1:12" ht="13.8" thickBot="1" x14ac:dyDescent="0.3">
      <c r="A62" s="116" t="s">
        <v>122</v>
      </c>
      <c r="B62" s="21"/>
      <c r="C62" s="21"/>
      <c r="D62" s="21"/>
      <c r="E62" s="21"/>
      <c r="F62" s="21"/>
      <c r="G62" s="21"/>
      <c r="H62" s="21"/>
      <c r="I62" s="21"/>
      <c r="J62" s="26"/>
      <c r="K62" s="26"/>
      <c r="L62" s="77"/>
    </row>
    <row r="63" spans="1:12" x14ac:dyDescent="0.25">
      <c r="A63" s="9"/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61"/>
    </row>
    <row r="64" spans="1:12" ht="13.8" thickBot="1" x14ac:dyDescent="0.3">
      <c r="G64" s="50"/>
      <c r="H64" s="50"/>
      <c r="J64" s="46"/>
      <c r="K64" s="46"/>
    </row>
    <row r="65" spans="1:12" x14ac:dyDescent="0.25">
      <c r="A65" s="9" t="s">
        <v>28</v>
      </c>
      <c r="B65" s="71"/>
      <c r="C65" s="71"/>
      <c r="D65" s="59" t="s">
        <v>41</v>
      </c>
      <c r="E65" s="59" t="s">
        <v>45</v>
      </c>
      <c r="F65" s="59" t="s">
        <v>46</v>
      </c>
      <c r="G65" s="98"/>
      <c r="H65" s="98"/>
      <c r="I65" s="35"/>
      <c r="J65" s="12"/>
      <c r="K65" s="12"/>
      <c r="L65" s="13" t="s">
        <v>0</v>
      </c>
    </row>
    <row r="66" spans="1:12" x14ac:dyDescent="0.25">
      <c r="A66" s="14"/>
      <c r="B66" s="15"/>
      <c r="C66" s="15"/>
      <c r="D66" s="106"/>
      <c r="E66" s="106"/>
      <c r="F66" s="106"/>
      <c r="G66" s="17"/>
      <c r="H66" s="17"/>
      <c r="I66" s="17"/>
      <c r="J66" s="8"/>
      <c r="K66" s="8"/>
      <c r="L66" s="62"/>
    </row>
    <row r="67" spans="1:12" x14ac:dyDescent="0.25">
      <c r="A67" s="19" t="s">
        <v>52</v>
      </c>
      <c r="B67" s="20" t="s">
        <v>2</v>
      </c>
      <c r="C67" s="20"/>
      <c r="D67" s="127">
        <f>D6</f>
        <v>-98</v>
      </c>
      <c r="E67" s="127"/>
      <c r="F67" s="57"/>
      <c r="G67" s="21"/>
      <c r="H67" s="21"/>
      <c r="I67" s="21"/>
      <c r="J67" s="8"/>
      <c r="K67" s="8"/>
      <c r="L67" s="60"/>
    </row>
    <row r="68" spans="1:12" x14ac:dyDescent="0.25">
      <c r="A68" s="19" t="s">
        <v>3</v>
      </c>
      <c r="B68" s="20" t="s">
        <v>4</v>
      </c>
      <c r="C68" s="20"/>
      <c r="D68" s="57"/>
      <c r="E68" s="117">
        <f>E7</f>
        <v>3</v>
      </c>
      <c r="F68" s="117">
        <f>F7</f>
        <v>-17</v>
      </c>
      <c r="G68" s="23"/>
      <c r="H68" s="23"/>
      <c r="I68" s="23"/>
      <c r="J68" s="8"/>
      <c r="K68" s="8"/>
      <c r="L68" s="60"/>
    </row>
    <row r="69" spans="1:12" x14ac:dyDescent="0.25">
      <c r="A69" s="19" t="s">
        <v>55</v>
      </c>
      <c r="B69" s="20" t="s">
        <v>39</v>
      </c>
      <c r="C69" s="127">
        <f>C11</f>
        <v>-105</v>
      </c>
      <c r="D69" s="57"/>
      <c r="E69" s="117"/>
      <c r="F69" s="117"/>
      <c r="G69" s="23"/>
      <c r="H69" s="23"/>
      <c r="I69" s="23"/>
      <c r="J69" s="8"/>
      <c r="K69" s="8"/>
      <c r="L69" s="60"/>
    </row>
    <row r="70" spans="1:12" x14ac:dyDescent="0.25">
      <c r="A70" s="19"/>
      <c r="B70" s="20"/>
      <c r="C70" s="20"/>
      <c r="D70" s="57"/>
      <c r="E70" s="117"/>
      <c r="F70" s="117"/>
      <c r="G70" s="23"/>
      <c r="H70" s="23"/>
      <c r="I70" s="23"/>
      <c r="J70" s="8"/>
      <c r="K70" s="8"/>
      <c r="L70" s="62"/>
    </row>
    <row r="71" spans="1:12" x14ac:dyDescent="0.25">
      <c r="A71" s="19" t="s">
        <v>10</v>
      </c>
      <c r="B71" s="20" t="s">
        <v>4</v>
      </c>
      <c r="C71" s="174">
        <v>0</v>
      </c>
      <c r="D71" s="174">
        <v>0</v>
      </c>
      <c r="E71" s="174">
        <v>0</v>
      </c>
      <c r="F71" s="174">
        <v>0</v>
      </c>
      <c r="G71" s="23"/>
      <c r="H71" s="23"/>
      <c r="I71" s="23"/>
      <c r="J71" s="8"/>
      <c r="K71" s="8"/>
      <c r="L71" s="22" t="s">
        <v>8</v>
      </c>
    </row>
    <row r="72" spans="1:12" x14ac:dyDescent="0.25">
      <c r="A72" s="36" t="s">
        <v>9</v>
      </c>
      <c r="B72" s="20" t="s">
        <v>4</v>
      </c>
      <c r="C72" s="156">
        <f>C69+C71</f>
        <v>-105</v>
      </c>
      <c r="D72" s="118">
        <f>D67+D71</f>
        <v>-98</v>
      </c>
      <c r="E72" s="118">
        <f>E68+E71</f>
        <v>3</v>
      </c>
      <c r="F72" s="118">
        <f>F68+F71</f>
        <v>-17</v>
      </c>
      <c r="G72" s="81"/>
      <c r="H72" s="81"/>
      <c r="I72" s="81"/>
      <c r="J72" s="8"/>
      <c r="K72" s="8"/>
      <c r="L72" s="22" t="s">
        <v>12</v>
      </c>
    </row>
    <row r="73" spans="1:12" x14ac:dyDescent="0.25">
      <c r="A73" s="19"/>
      <c r="B73" s="20"/>
      <c r="C73" s="20"/>
      <c r="D73" s="107"/>
      <c r="E73" s="107"/>
      <c r="F73" s="117"/>
      <c r="G73" s="23"/>
      <c r="H73" s="23"/>
      <c r="I73" s="23"/>
      <c r="J73" s="8"/>
      <c r="K73" s="8"/>
      <c r="L73" s="62"/>
    </row>
    <row r="74" spans="1:12" x14ac:dyDescent="0.25">
      <c r="A74" s="49" t="s">
        <v>7</v>
      </c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25">
      <c r="A75" s="19" t="s">
        <v>29</v>
      </c>
      <c r="B75" s="20" t="s">
        <v>61</v>
      </c>
      <c r="C75" s="20"/>
      <c r="D75" s="119">
        <f>(10^12)*(10^-3)*($D4/15)*10^(D72/10)</f>
        <v>0.15848931924611098</v>
      </c>
      <c r="E75" s="119">
        <f>(10^12)*(10^-3)*($D4/15)*10^(($D72+E72)/10)</f>
        <v>0.31622776601683744</v>
      </c>
      <c r="F75" s="119">
        <f>(10^12)*(10^-3)*($D4/15)*10^(($D72+F72)/10)</f>
        <v>3.1622776601683668E-3</v>
      </c>
      <c r="G75" s="82"/>
      <c r="H75" s="82"/>
      <c r="I75" s="82"/>
      <c r="J75" s="8"/>
      <c r="K75" s="8"/>
      <c r="L75" s="62"/>
    </row>
    <row r="76" spans="1:12" x14ac:dyDescent="0.25">
      <c r="A76" s="32" t="s">
        <v>22</v>
      </c>
      <c r="B76" s="20" t="s">
        <v>4</v>
      </c>
      <c r="C76" s="20"/>
      <c r="D76" s="107"/>
      <c r="E76" s="120">
        <f>10*LOG10(E75/$D75)</f>
        <v>3.0000000000000031</v>
      </c>
      <c r="F76" s="120">
        <f>10*LOG10(F75/$D75)</f>
        <v>-17.000000000000007</v>
      </c>
      <c r="G76" s="81"/>
      <c r="H76" s="81"/>
      <c r="I76" s="34"/>
      <c r="J76" s="8"/>
      <c r="K76" s="8"/>
      <c r="L76" s="22"/>
    </row>
    <row r="77" spans="1:12" x14ac:dyDescent="0.25">
      <c r="A77" s="183" t="s">
        <v>97</v>
      </c>
      <c r="B77" s="20" t="s">
        <v>53</v>
      </c>
      <c r="C77" s="20"/>
      <c r="D77" s="107"/>
      <c r="E77" s="120">
        <f>$D72+E72+10*LOG($D4/15)</f>
        <v>-95</v>
      </c>
      <c r="F77" s="120">
        <f>$D72+F72+10*LOG($D4/15)</f>
        <v>-115</v>
      </c>
      <c r="G77" s="81"/>
      <c r="H77" s="81"/>
      <c r="I77" s="34"/>
      <c r="J77" s="8"/>
      <c r="K77" s="8"/>
      <c r="L77" s="22"/>
    </row>
    <row r="78" spans="1:12" x14ac:dyDescent="0.25">
      <c r="A78" s="185" t="s">
        <v>42</v>
      </c>
      <c r="B78" s="20" t="s">
        <v>57</v>
      </c>
      <c r="C78" s="20"/>
      <c r="D78" s="138"/>
      <c r="E78" s="128">
        <f>10*LOG((D75+E75)*10^-9)+10*LOG(E8*12)</f>
        <v>-65.283805478810905</v>
      </c>
      <c r="F78" s="107"/>
      <c r="G78" s="21"/>
      <c r="H78" s="21"/>
      <c r="I78" s="24"/>
      <c r="J78" s="8"/>
      <c r="K78" s="8"/>
      <c r="L78" s="22"/>
    </row>
    <row r="79" spans="1:12" x14ac:dyDescent="0.25">
      <c r="A79" s="185" t="s">
        <v>64</v>
      </c>
      <c r="B79" s="20" t="s">
        <v>57</v>
      </c>
      <c r="C79" s="20"/>
      <c r="D79" s="128"/>
      <c r="E79" s="128">
        <f>MIN($C10,($C12+($C9-E77)))</f>
        <v>-30</v>
      </c>
      <c r="F79" s="107"/>
      <c r="G79" s="21"/>
      <c r="H79" s="21"/>
      <c r="I79" s="24"/>
      <c r="J79" s="8"/>
      <c r="K79" s="8"/>
      <c r="L79" s="22"/>
    </row>
    <row r="80" spans="1:12" ht="13.8" thickBot="1" x14ac:dyDescent="0.3">
      <c r="A80" s="186" t="s">
        <v>104</v>
      </c>
      <c r="B80" s="101" t="s">
        <v>4</v>
      </c>
      <c r="C80" s="101"/>
      <c r="D80" s="121"/>
      <c r="E80" s="129">
        <f>E77-$C72</f>
        <v>10</v>
      </c>
      <c r="F80" s="129">
        <f>F77-$C72</f>
        <v>-10</v>
      </c>
      <c r="G80" s="23"/>
      <c r="H80" s="23"/>
      <c r="I80" s="24"/>
      <c r="J80" s="8"/>
      <c r="K80" s="8"/>
      <c r="L80" s="22"/>
    </row>
    <row r="81" spans="1:12" s="70" customFormat="1" x14ac:dyDescent="0.25">
      <c r="A81" s="97"/>
      <c r="B81" s="69"/>
      <c r="C81" s="69"/>
      <c r="D81" s="69"/>
      <c r="E81" s="69"/>
      <c r="F81" s="74"/>
      <c r="G81" s="141"/>
      <c r="H81" s="141"/>
      <c r="I81" s="74"/>
      <c r="J81" s="74"/>
      <c r="K81" s="74"/>
      <c r="L81" s="74"/>
    </row>
    <row r="82" spans="1:12" s="70" customFormat="1" ht="12" thickBot="1" x14ac:dyDescent="0.25">
      <c r="A82" s="75"/>
      <c r="B82" s="69"/>
      <c r="C82" s="69"/>
      <c r="D82" s="69"/>
      <c r="E82" s="69"/>
      <c r="F82" s="69"/>
      <c r="G82" s="142"/>
      <c r="H82" s="142"/>
      <c r="I82" s="69"/>
      <c r="J82" s="69"/>
      <c r="K82" s="69"/>
      <c r="L82" s="69"/>
    </row>
    <row r="83" spans="1:12" x14ac:dyDescent="0.25">
      <c r="A83" s="9" t="s">
        <v>30</v>
      </c>
      <c r="B83" s="11"/>
      <c r="C83" s="153"/>
      <c r="D83" s="104" t="s">
        <v>41</v>
      </c>
      <c r="E83" s="59" t="s">
        <v>45</v>
      </c>
      <c r="F83" s="59" t="s">
        <v>46</v>
      </c>
      <c r="G83" s="140"/>
      <c r="H83" s="140"/>
      <c r="I83" s="104"/>
      <c r="J83" s="111" t="s">
        <v>18</v>
      </c>
      <c r="K83" s="111" t="s">
        <v>94</v>
      </c>
      <c r="L83" s="59" t="s">
        <v>31</v>
      </c>
    </row>
    <row r="84" spans="1:12" x14ac:dyDescent="0.25">
      <c r="A84" s="30"/>
      <c r="B84" s="18"/>
      <c r="C84" s="107"/>
      <c r="D84" s="86"/>
      <c r="E84" s="86"/>
      <c r="F84" s="86"/>
      <c r="G84" s="16"/>
      <c r="H84" s="16"/>
      <c r="I84" s="16"/>
      <c r="J84" s="106"/>
      <c r="K84" s="106"/>
      <c r="L84" s="55"/>
    </row>
    <row r="85" spans="1:12" x14ac:dyDescent="0.25">
      <c r="A85" s="37" t="s">
        <v>105</v>
      </c>
      <c r="B85" s="38" t="s">
        <v>4</v>
      </c>
      <c r="C85" s="154"/>
      <c r="D85" s="51"/>
      <c r="E85" s="102">
        <f>E86-J86</f>
        <v>2.7000000000000033</v>
      </c>
      <c r="F85" s="51"/>
      <c r="G85" s="51"/>
      <c r="H85" s="51"/>
      <c r="I85" s="51"/>
      <c r="J85" s="113"/>
      <c r="K85" s="166">
        <v>-6</v>
      </c>
      <c r="L85" s="167" t="s">
        <v>86</v>
      </c>
    </row>
    <row r="86" spans="1:12" x14ac:dyDescent="0.25">
      <c r="A86" s="40" t="s">
        <v>106</v>
      </c>
      <c r="B86" s="38" t="s">
        <v>4</v>
      </c>
      <c r="C86" s="154"/>
      <c r="D86" s="51"/>
      <c r="E86" s="51">
        <f>E76</f>
        <v>3.0000000000000031</v>
      </c>
      <c r="F86" s="51"/>
      <c r="G86" s="51"/>
      <c r="H86" s="51"/>
      <c r="I86" s="51"/>
      <c r="J86" s="114">
        <f>J37</f>
        <v>0.3</v>
      </c>
      <c r="K86" s="165"/>
      <c r="L86" s="22"/>
    </row>
    <row r="87" spans="1:12" x14ac:dyDescent="0.25">
      <c r="A87" s="37" t="s">
        <v>107</v>
      </c>
      <c r="B87" s="38" t="s">
        <v>4</v>
      </c>
      <c r="C87" s="154"/>
      <c r="D87" s="51"/>
      <c r="E87" s="51">
        <f>E86+J86</f>
        <v>3.3000000000000029</v>
      </c>
      <c r="F87" s="51"/>
      <c r="G87" s="51"/>
      <c r="H87" s="51"/>
      <c r="I87" s="51"/>
      <c r="J87" s="113"/>
      <c r="K87" s="164"/>
      <c r="L87" s="22"/>
    </row>
    <row r="88" spans="1:12" x14ac:dyDescent="0.25">
      <c r="A88" s="45"/>
      <c r="B88" s="26"/>
      <c r="C88" s="130"/>
      <c r="D88" s="48"/>
      <c r="E88" s="48"/>
      <c r="F88" s="48"/>
      <c r="G88" s="48"/>
      <c r="H88" s="48"/>
      <c r="I88" s="48"/>
      <c r="J88" s="112"/>
      <c r="K88" s="112"/>
      <c r="L88" s="22"/>
    </row>
    <row r="89" spans="1:12" x14ac:dyDescent="0.25">
      <c r="A89" s="37" t="s">
        <v>108</v>
      </c>
      <c r="B89" s="103" t="s">
        <v>53</v>
      </c>
      <c r="C89" s="154"/>
      <c r="D89" s="52"/>
      <c r="E89" s="122">
        <f>E90-J90</f>
        <v>-96.529705854077832</v>
      </c>
      <c r="F89" s="51"/>
      <c r="G89" s="51"/>
      <c r="H89" s="51"/>
      <c r="I89" s="51"/>
      <c r="J89" s="124"/>
      <c r="K89" s="166">
        <v>-123.5</v>
      </c>
      <c r="L89" s="167" t="s">
        <v>87</v>
      </c>
    </row>
    <row r="90" spans="1:12" x14ac:dyDescent="0.25">
      <c r="A90" s="40" t="s">
        <v>109</v>
      </c>
      <c r="B90" s="103" t="s">
        <v>53</v>
      </c>
      <c r="C90" s="154"/>
      <c r="D90" s="52"/>
      <c r="E90" s="123">
        <f>E77</f>
        <v>-95</v>
      </c>
      <c r="F90" s="51"/>
      <c r="G90" s="51"/>
      <c r="H90" s="51"/>
      <c r="I90" s="51"/>
      <c r="J90" s="114">
        <f>J41</f>
        <v>1.5297058540778354</v>
      </c>
      <c r="K90" s="165"/>
      <c r="L90" s="55"/>
    </row>
    <row r="91" spans="1:12" x14ac:dyDescent="0.25">
      <c r="A91" s="37" t="s">
        <v>110</v>
      </c>
      <c r="B91" s="103" t="s">
        <v>53</v>
      </c>
      <c r="C91" s="154"/>
      <c r="D91" s="52"/>
      <c r="E91" s="51">
        <f>E90+J90</f>
        <v>-93.470294145922168</v>
      </c>
      <c r="F91" s="51"/>
      <c r="G91" s="51"/>
      <c r="H91" s="51"/>
      <c r="I91" s="51"/>
      <c r="J91" s="124"/>
      <c r="K91" s="164"/>
      <c r="L91" s="55"/>
    </row>
    <row r="92" spans="1:12" s="50" customFormat="1" x14ac:dyDescent="0.25">
      <c r="A92" s="76"/>
      <c r="B92" s="26"/>
      <c r="C92" s="130"/>
      <c r="D92" s="45"/>
      <c r="E92" s="45"/>
      <c r="F92" s="48"/>
      <c r="G92" s="48"/>
      <c r="H92" s="48"/>
      <c r="I92" s="48"/>
      <c r="J92" s="125"/>
      <c r="K92" s="125"/>
      <c r="L92" s="55"/>
    </row>
    <row r="93" spans="1:12" s="50" customFormat="1" x14ac:dyDescent="0.25">
      <c r="A93" s="37" t="s">
        <v>115</v>
      </c>
      <c r="B93" s="103" t="s">
        <v>57</v>
      </c>
      <c r="C93" s="162"/>
      <c r="D93" s="52"/>
      <c r="E93" s="102">
        <f>E94-J94</f>
        <v>-66.79705917729261</v>
      </c>
      <c r="F93" s="51"/>
      <c r="G93" s="51"/>
      <c r="H93" s="51"/>
      <c r="I93" s="51"/>
      <c r="J93" s="124"/>
      <c r="K93" s="166">
        <f>-117.5+10*LOG(E8*12)</f>
        <v>-89.548154103175762</v>
      </c>
      <c r="L93" s="167" t="s">
        <v>88</v>
      </c>
    </row>
    <row r="94" spans="1:12" s="50" customFormat="1" x14ac:dyDescent="0.25">
      <c r="A94" s="40" t="s">
        <v>116</v>
      </c>
      <c r="B94" s="103" t="s">
        <v>57</v>
      </c>
      <c r="C94" s="162"/>
      <c r="D94" s="52"/>
      <c r="E94" s="51">
        <f>E78</f>
        <v>-65.283805478810905</v>
      </c>
      <c r="F94" s="51"/>
      <c r="G94" s="51"/>
      <c r="H94" s="51"/>
      <c r="I94" s="51"/>
      <c r="J94" s="114">
        <f>J45</f>
        <v>1.5132536984817033</v>
      </c>
      <c r="K94" s="165"/>
      <c r="L94" s="55"/>
    </row>
    <row r="95" spans="1:12" s="50" customFormat="1" x14ac:dyDescent="0.25">
      <c r="A95" s="37" t="s">
        <v>117</v>
      </c>
      <c r="B95" s="103" t="s">
        <v>57</v>
      </c>
      <c r="C95" s="162"/>
      <c r="D95" s="52"/>
      <c r="E95" s="102">
        <f>E94+J94</f>
        <v>-63.7705517803292</v>
      </c>
      <c r="F95" s="51"/>
      <c r="G95" s="51"/>
      <c r="H95" s="51"/>
      <c r="I95" s="51"/>
      <c r="J95" s="124"/>
      <c r="K95" s="166">
        <v>-50</v>
      </c>
      <c r="L95" s="167" t="s">
        <v>89</v>
      </c>
    </row>
    <row r="96" spans="1:12" s="50" customFormat="1" x14ac:dyDescent="0.25">
      <c r="A96" s="76"/>
      <c r="B96" s="26"/>
      <c r="C96" s="130"/>
      <c r="D96" s="48"/>
      <c r="E96" s="48"/>
      <c r="F96" s="48"/>
      <c r="G96" s="48"/>
      <c r="H96" s="48"/>
      <c r="I96" s="48"/>
      <c r="J96" s="125"/>
      <c r="K96" s="125"/>
      <c r="L96" s="62"/>
    </row>
    <row r="97" spans="1:12" s="50" customFormat="1" x14ac:dyDescent="0.25">
      <c r="A97" s="37" t="s">
        <v>75</v>
      </c>
      <c r="B97" s="38" t="s">
        <v>4</v>
      </c>
      <c r="C97" s="154"/>
      <c r="D97" s="51"/>
      <c r="E97" s="102">
        <f>E98-J98</f>
        <v>0.47029414592216412</v>
      </c>
      <c r="F97" s="51"/>
      <c r="G97" s="51"/>
      <c r="H97" s="51"/>
      <c r="I97" s="51"/>
      <c r="J97" s="124"/>
      <c r="K97" s="166">
        <v>0</v>
      </c>
      <c r="L97" s="167" t="s">
        <v>90</v>
      </c>
    </row>
    <row r="98" spans="1:12" s="50" customFormat="1" x14ac:dyDescent="0.25">
      <c r="A98" s="40" t="s">
        <v>76</v>
      </c>
      <c r="B98" s="38" t="s">
        <v>4</v>
      </c>
      <c r="C98" s="154"/>
      <c r="D98" s="51"/>
      <c r="E98" s="51">
        <f>E80</f>
        <v>10</v>
      </c>
      <c r="F98" s="51"/>
      <c r="G98" s="51"/>
      <c r="H98" s="51"/>
      <c r="I98" s="51"/>
      <c r="J98" s="114">
        <f>J49</f>
        <v>9.5297058540778359</v>
      </c>
      <c r="K98" s="165"/>
      <c r="L98" s="62"/>
    </row>
    <row r="99" spans="1:12" s="50" customFormat="1" x14ac:dyDescent="0.25">
      <c r="A99" s="37" t="s">
        <v>77</v>
      </c>
      <c r="B99" s="38" t="s">
        <v>4</v>
      </c>
      <c r="C99" s="154"/>
      <c r="D99" s="51"/>
      <c r="E99" s="123">
        <f>E98+J98</f>
        <v>19.529705854077836</v>
      </c>
      <c r="F99" s="51"/>
      <c r="G99" s="51"/>
      <c r="H99" s="51"/>
      <c r="I99" s="51"/>
      <c r="J99" s="124"/>
      <c r="K99" s="164"/>
      <c r="L99" s="62"/>
    </row>
    <row r="100" spans="1:12" s="50" customFormat="1" x14ac:dyDescent="0.25">
      <c r="A100" s="76"/>
      <c r="B100" s="105"/>
      <c r="C100" s="163"/>
      <c r="D100" s="48"/>
      <c r="E100" s="48"/>
      <c r="F100" s="48"/>
      <c r="G100" s="48"/>
      <c r="H100" s="48"/>
      <c r="I100" s="48"/>
      <c r="J100" s="125"/>
      <c r="K100" s="125"/>
      <c r="L100" s="62"/>
    </row>
    <row r="101" spans="1:12" s="50" customFormat="1" x14ac:dyDescent="0.25">
      <c r="A101" s="37" t="s">
        <v>80</v>
      </c>
      <c r="B101" s="38" t="s">
        <v>4</v>
      </c>
      <c r="C101" s="154"/>
      <c r="D101" s="51"/>
      <c r="E101" s="51"/>
      <c r="F101" s="123">
        <f>F102-J102</f>
        <v>-19.529705854077836</v>
      </c>
      <c r="G101" s="51"/>
      <c r="H101" s="51"/>
      <c r="I101" s="51"/>
      <c r="J101" s="124"/>
      <c r="K101" s="164"/>
      <c r="L101" s="62"/>
    </row>
    <row r="102" spans="1:12" s="50" customFormat="1" x14ac:dyDescent="0.25">
      <c r="A102" s="40" t="s">
        <v>81</v>
      </c>
      <c r="B102" s="38" t="s">
        <v>4</v>
      </c>
      <c r="C102" s="154"/>
      <c r="D102" s="51"/>
      <c r="E102" s="51"/>
      <c r="F102" s="51">
        <f>F80</f>
        <v>-10</v>
      </c>
      <c r="G102" s="51"/>
      <c r="H102" s="51"/>
      <c r="I102" s="51"/>
      <c r="J102" s="114">
        <f>J53</f>
        <v>9.5297058540778359</v>
      </c>
      <c r="K102" s="165"/>
      <c r="L102" s="62"/>
    </row>
    <row r="103" spans="1:12" s="50" customFormat="1" x14ac:dyDescent="0.25">
      <c r="A103" s="37" t="s">
        <v>82</v>
      </c>
      <c r="B103" s="38" t="s">
        <v>4</v>
      </c>
      <c r="C103" s="154"/>
      <c r="D103" s="51"/>
      <c r="E103" s="51"/>
      <c r="F103" s="102">
        <f>F102+J102</f>
        <v>-0.47029414592216412</v>
      </c>
      <c r="G103" s="51"/>
      <c r="H103" s="51"/>
      <c r="I103" s="51"/>
      <c r="J103" s="124"/>
      <c r="K103" s="166">
        <v>0</v>
      </c>
      <c r="L103" s="167" t="s">
        <v>91</v>
      </c>
    </row>
    <row r="104" spans="1:12" s="50" customFormat="1" x14ac:dyDescent="0.25">
      <c r="A104" s="76"/>
      <c r="B104" s="26"/>
      <c r="C104" s="130"/>
      <c r="D104" s="48"/>
      <c r="E104" s="48"/>
      <c r="F104" s="48"/>
      <c r="G104" s="48"/>
      <c r="H104" s="48"/>
      <c r="I104" s="48"/>
      <c r="J104" s="125"/>
      <c r="K104" s="125"/>
      <c r="L104" s="62"/>
    </row>
    <row r="105" spans="1:12" s="50" customFormat="1" x14ac:dyDescent="0.25">
      <c r="A105" s="37" t="s">
        <v>83</v>
      </c>
      <c r="B105" s="38" t="s">
        <v>4</v>
      </c>
      <c r="C105" s="154"/>
      <c r="D105" s="52"/>
      <c r="E105" s="102">
        <f>E106-J106</f>
        <v>-41.142428528562853</v>
      </c>
      <c r="F105" s="51"/>
      <c r="G105" s="51"/>
      <c r="H105" s="51"/>
      <c r="I105" s="51"/>
      <c r="J105" s="124"/>
      <c r="K105" s="124"/>
      <c r="L105" s="131" t="s">
        <v>92</v>
      </c>
    </row>
    <row r="106" spans="1:12" s="50" customFormat="1" x14ac:dyDescent="0.25">
      <c r="A106" s="40" t="s">
        <v>84</v>
      </c>
      <c r="B106" s="38" t="s">
        <v>4</v>
      </c>
      <c r="C106" s="154"/>
      <c r="D106" s="52"/>
      <c r="E106" s="51">
        <f>E79</f>
        <v>-30</v>
      </c>
      <c r="F106" s="51"/>
      <c r="G106" s="51"/>
      <c r="H106" s="51"/>
      <c r="I106" s="51"/>
      <c r="J106" s="114">
        <f>J57</f>
        <v>11.142428528562855</v>
      </c>
      <c r="K106" s="114"/>
      <c r="L106" s="62"/>
    </row>
    <row r="107" spans="1:12" s="50" customFormat="1" x14ac:dyDescent="0.25">
      <c r="A107" s="37" t="s">
        <v>85</v>
      </c>
      <c r="B107" s="38" t="s">
        <v>4</v>
      </c>
      <c r="C107" s="154"/>
      <c r="D107" s="52"/>
      <c r="E107" s="102">
        <f>E106+J106</f>
        <v>-18.857571471437147</v>
      </c>
      <c r="F107" s="51"/>
      <c r="G107" s="51"/>
      <c r="H107" s="51"/>
      <c r="I107" s="51"/>
      <c r="J107" s="124"/>
      <c r="K107" s="124"/>
      <c r="L107" s="131" t="s">
        <v>92</v>
      </c>
    </row>
    <row r="108" spans="1:12" x14ac:dyDescent="0.25">
      <c r="A108" s="45"/>
      <c r="B108" s="26"/>
      <c r="C108" s="130"/>
      <c r="D108" s="45"/>
      <c r="E108" s="45"/>
      <c r="F108" s="48"/>
      <c r="G108" s="48"/>
      <c r="H108" s="48"/>
      <c r="I108" s="48"/>
      <c r="J108" s="55"/>
      <c r="K108" s="55"/>
      <c r="L108" s="55"/>
    </row>
    <row r="109" spans="1:12" ht="13.8" thickBot="1" x14ac:dyDescent="0.3">
      <c r="A109" s="53" t="s">
        <v>13</v>
      </c>
      <c r="B109" s="54"/>
      <c r="C109" s="181"/>
      <c r="D109" s="182"/>
      <c r="E109" s="182"/>
      <c r="F109" s="66"/>
      <c r="G109" s="66"/>
      <c r="H109" s="66"/>
      <c r="I109" s="66"/>
      <c r="J109" s="126"/>
      <c r="K109" s="126"/>
      <c r="L109" s="67" t="s">
        <v>14</v>
      </c>
    </row>
  </sheetData>
  <mergeCells count="3">
    <mergeCell ref="D25:G25"/>
    <mergeCell ref="H25:I25"/>
    <mergeCell ref="H34:I34"/>
  </mergeCells>
  <phoneticPr fontId="13" type="noConversion"/>
  <conditionalFormatting sqref="L109">
    <cfRule type="cellIs" dxfId="23" priority="7" stopIfTrue="1" operator="equal">
      <formula>"Yes"</formula>
    </cfRule>
    <cfRule type="cellIs" dxfId="22" priority="8" stopIfTrue="1" operator="notEqual">
      <formula>"Yes"</formula>
    </cfRule>
  </conditionalFormatting>
  <conditionalFormatting sqref="E97">
    <cfRule type="cellIs" dxfId="21" priority="6" stopIfTrue="1" operator="lessThan">
      <formula>K97</formula>
    </cfRule>
  </conditionalFormatting>
  <conditionalFormatting sqref="F103">
    <cfRule type="cellIs" dxfId="20" priority="5" stopIfTrue="1" operator="greaterThan">
      <formula>K103</formula>
    </cfRule>
  </conditionalFormatting>
  <conditionalFormatting sqref="E85">
    <cfRule type="cellIs" dxfId="19" priority="4" stopIfTrue="1" operator="lessThan">
      <formula>K85</formula>
    </cfRule>
  </conditionalFormatting>
  <conditionalFormatting sqref="E89">
    <cfRule type="cellIs" dxfId="18" priority="3" stopIfTrue="1" operator="lessThan">
      <formula>K89</formula>
    </cfRule>
  </conditionalFormatting>
  <conditionalFormatting sqref="E93">
    <cfRule type="cellIs" dxfId="17" priority="2" stopIfTrue="1" operator="lessThan">
      <formula>K93</formula>
    </cfRule>
  </conditionalFormatting>
  <conditionalFormatting sqref="E95">
    <cfRule type="cellIs" dxfId="16" priority="1" stopIfTrue="1" operator="greaterThan">
      <formula>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9"/>
  <sheetViews>
    <sheetView zoomScale="90" zoomScaleNormal="90" workbookViewId="0">
      <selection activeCell="G105" sqref="G105"/>
    </sheetView>
  </sheetViews>
  <sheetFormatPr defaultColWidth="10.6640625" defaultRowHeight="13.2" x14ac:dyDescent="0.25"/>
  <cols>
    <col min="1" max="1" width="40.6640625" style="7" customWidth="1"/>
    <col min="2" max="2" width="11.5546875" style="7" customWidth="1"/>
    <col min="3" max="3" width="10.5546875" style="7" customWidth="1"/>
    <col min="4" max="6" width="11.5546875" style="7" customWidth="1"/>
    <col min="7" max="9" width="10.5546875" style="7" customWidth="1"/>
    <col min="10" max="11" width="11.5546875" style="7" customWidth="1"/>
    <col min="12" max="12" width="42.5546875" style="7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x14ac:dyDescent="0.25">
      <c r="A2" s="9" t="s">
        <v>11</v>
      </c>
      <c r="B2" s="10"/>
      <c r="C2" s="133" t="s">
        <v>44</v>
      </c>
      <c r="D2" s="59" t="s">
        <v>41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x14ac:dyDescent="0.25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5">
      <c r="A4" s="134" t="s">
        <v>47</v>
      </c>
      <c r="B4" s="135" t="s">
        <v>48</v>
      </c>
      <c r="C4" s="15"/>
      <c r="D4" s="189">
        <v>30</v>
      </c>
      <c r="E4" s="130"/>
      <c r="F4" s="130"/>
      <c r="G4" s="105"/>
      <c r="H4" s="24"/>
      <c r="I4" s="17"/>
      <c r="J4" s="81"/>
      <c r="K4" s="17"/>
      <c r="L4" s="22" t="s">
        <v>131</v>
      </c>
    </row>
    <row r="5" spans="1:12" x14ac:dyDescent="0.25">
      <c r="A5" s="134" t="s">
        <v>49</v>
      </c>
      <c r="B5" s="136" t="s">
        <v>50</v>
      </c>
      <c r="C5" s="15"/>
      <c r="D5" s="189">
        <v>40</v>
      </c>
      <c r="E5" s="130"/>
      <c r="F5" s="130"/>
      <c r="G5" s="105"/>
      <c r="H5" s="24"/>
      <c r="I5" s="17"/>
      <c r="J5" s="81"/>
      <c r="K5" s="17"/>
      <c r="L5" s="22" t="s">
        <v>131</v>
      </c>
    </row>
    <row r="6" spans="1:12" x14ac:dyDescent="0.25">
      <c r="A6" s="19" t="s">
        <v>52</v>
      </c>
      <c r="B6" s="63" t="s">
        <v>38</v>
      </c>
      <c r="C6" s="20"/>
      <c r="D6" s="190">
        <v>-101</v>
      </c>
      <c r="E6" s="117"/>
      <c r="F6" s="107"/>
      <c r="G6" s="105"/>
      <c r="H6" s="24"/>
      <c r="I6" s="17"/>
      <c r="J6" s="81"/>
      <c r="K6" s="21"/>
      <c r="L6" s="22" t="s">
        <v>132</v>
      </c>
    </row>
    <row r="7" spans="1:12" s="8" customFormat="1" x14ac:dyDescent="0.2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132</v>
      </c>
    </row>
    <row r="8" spans="1:12" s="8" customFormat="1" x14ac:dyDescent="0.25">
      <c r="A8" s="19" t="s">
        <v>111</v>
      </c>
      <c r="B8" s="20"/>
      <c r="C8" s="20"/>
      <c r="D8" s="107"/>
      <c r="E8" s="191">
        <v>106</v>
      </c>
      <c r="F8" s="117"/>
      <c r="G8" s="23"/>
      <c r="H8" s="23"/>
      <c r="I8" s="23"/>
      <c r="J8" s="21"/>
      <c r="K8" s="21"/>
      <c r="L8" s="22" t="s">
        <v>119</v>
      </c>
    </row>
    <row r="9" spans="1:12" s="8" customFormat="1" x14ac:dyDescent="0.25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132</v>
      </c>
    </row>
    <row r="10" spans="1:12" s="8" customFormat="1" x14ac:dyDescent="0.25">
      <c r="A10" s="19" t="s">
        <v>54</v>
      </c>
      <c r="B10" s="20" t="s">
        <v>39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132</v>
      </c>
    </row>
    <row r="11" spans="1:12" s="8" customFormat="1" x14ac:dyDescent="0.25">
      <c r="A11" s="19" t="s">
        <v>55</v>
      </c>
      <c r="B11" s="20" t="s">
        <v>39</v>
      </c>
      <c r="C11" s="194">
        <v>-105</v>
      </c>
      <c r="D11" s="107"/>
      <c r="E11" s="107"/>
      <c r="F11" s="55"/>
      <c r="G11" s="23"/>
      <c r="H11" s="23"/>
      <c r="I11" s="23"/>
      <c r="J11" s="21"/>
      <c r="K11" s="21"/>
      <c r="L11" s="22" t="s">
        <v>112</v>
      </c>
    </row>
    <row r="12" spans="1:12" s="8" customFormat="1" x14ac:dyDescent="0.25">
      <c r="A12" s="19" t="s">
        <v>56</v>
      </c>
      <c r="B12" s="20" t="s">
        <v>39</v>
      </c>
      <c r="C12" s="172">
        <v>-120</v>
      </c>
      <c r="D12" s="107"/>
      <c r="E12" s="107"/>
      <c r="F12" s="55"/>
      <c r="G12" s="23"/>
      <c r="H12" s="23"/>
      <c r="I12" s="23"/>
      <c r="J12" s="21"/>
      <c r="K12" s="21"/>
      <c r="L12" s="22" t="s">
        <v>112</v>
      </c>
    </row>
    <row r="13" spans="1:12" ht="13.8" thickBot="1" x14ac:dyDescent="0.3">
      <c r="A13" s="176" t="s">
        <v>133</v>
      </c>
      <c r="B13" s="177"/>
      <c r="C13" s="137"/>
      <c r="D13" s="121"/>
      <c r="E13" s="121"/>
      <c r="F13" s="108"/>
      <c r="G13" s="94"/>
      <c r="H13" s="94"/>
      <c r="I13" s="94"/>
      <c r="J13" s="99"/>
      <c r="K13" s="99"/>
      <c r="L13" s="56"/>
    </row>
    <row r="14" spans="1:12" x14ac:dyDescent="0.25">
      <c r="B14" s="21"/>
      <c r="C14" s="21"/>
      <c r="D14" s="18"/>
      <c r="E14" s="18"/>
      <c r="F14" s="23"/>
      <c r="G14" s="23"/>
      <c r="H14" s="23"/>
      <c r="I14" s="23"/>
      <c r="J14" s="8"/>
      <c r="K14" s="8"/>
      <c r="L14" s="65"/>
    </row>
    <row r="15" spans="1:12" ht="13.8" thickBot="1" x14ac:dyDescent="0.3">
      <c r="A15" s="8"/>
      <c r="B15" s="18"/>
      <c r="C15" s="18"/>
      <c r="D15" s="18"/>
      <c r="E15" s="18"/>
      <c r="F15" s="25"/>
      <c r="G15" s="24"/>
      <c r="H15" s="24"/>
      <c r="I15" s="25"/>
      <c r="J15" s="18"/>
      <c r="K15" s="18"/>
    </row>
    <row r="16" spans="1:12" x14ac:dyDescent="0.25">
      <c r="A16" s="9" t="s">
        <v>20</v>
      </c>
      <c r="B16" s="28"/>
      <c r="C16" s="28"/>
      <c r="D16" s="59" t="s">
        <v>41</v>
      </c>
      <c r="E16" s="59" t="s">
        <v>45</v>
      </c>
      <c r="F16" s="59" t="s">
        <v>46</v>
      </c>
      <c r="G16" s="98"/>
      <c r="H16" s="98"/>
      <c r="I16" s="35"/>
      <c r="J16" s="29"/>
      <c r="K16" s="29"/>
      <c r="L16" s="13" t="s">
        <v>0</v>
      </c>
    </row>
    <row r="17" spans="1:15" x14ac:dyDescent="0.25">
      <c r="A17" s="36" t="s">
        <v>21</v>
      </c>
      <c r="B17" s="63" t="s">
        <v>61</v>
      </c>
      <c r="C17" s="63"/>
      <c r="D17" s="119">
        <f>(10^12)*(10^-3)*($D4/15)*10^(D6/10)</f>
        <v>0.15886564694485583</v>
      </c>
      <c r="E17" s="119">
        <f>(10^12)*(10^-3)*($D4/15)*10^(($D6+E7)/10)</f>
        <v>0.31697863849222196</v>
      </c>
      <c r="F17" s="119">
        <f>(10^12)*(10^-3)*($D4/15)*10^(($D6+F7)/10)</f>
        <v>3.169786384922213E-3</v>
      </c>
      <c r="G17" s="82"/>
      <c r="H17" s="82"/>
      <c r="I17" s="31"/>
      <c r="J17" s="31"/>
      <c r="K17" s="31"/>
      <c r="L17" s="58" t="s">
        <v>33</v>
      </c>
    </row>
    <row r="18" spans="1:15" x14ac:dyDescent="0.25">
      <c r="A18" s="32" t="s">
        <v>22</v>
      </c>
      <c r="B18" s="20" t="s">
        <v>4</v>
      </c>
      <c r="C18" s="20"/>
      <c r="D18" s="107"/>
      <c r="E18" s="109">
        <f>10*LOG(E17/$D17)</f>
        <v>3.0000000000000027</v>
      </c>
      <c r="F18" s="109">
        <f>10*LOG(F17/$D17)</f>
        <v>-17.000000000000007</v>
      </c>
      <c r="G18" s="24"/>
      <c r="H18" s="24"/>
      <c r="I18" s="25"/>
      <c r="J18" s="33"/>
      <c r="K18" s="33"/>
      <c r="L18" s="22" t="s">
        <v>62</v>
      </c>
    </row>
    <row r="19" spans="1:15" x14ac:dyDescent="0.25">
      <c r="A19" s="183" t="s">
        <v>97</v>
      </c>
      <c r="B19" s="20" t="s">
        <v>53</v>
      </c>
      <c r="C19" s="20"/>
      <c r="D19" s="107"/>
      <c r="E19" s="117">
        <f>$D6+E7+10*LOG($D4/15)</f>
        <v>-94.989700043360187</v>
      </c>
      <c r="F19" s="117">
        <f>$D6+F7+10*LOG($D4/15)</f>
        <v>-114.98970004336019</v>
      </c>
      <c r="G19" s="24"/>
      <c r="H19" s="24"/>
      <c r="I19" s="25"/>
      <c r="J19" s="27"/>
      <c r="K19" s="27"/>
      <c r="L19" s="68" t="s">
        <v>63</v>
      </c>
      <c r="N19"/>
      <c r="O19"/>
    </row>
    <row r="20" spans="1:15" x14ac:dyDescent="0.25">
      <c r="A20" s="88" t="s">
        <v>42</v>
      </c>
      <c r="B20" s="20" t="s">
        <v>57</v>
      </c>
      <c r="C20" s="20"/>
      <c r="E20" s="117">
        <f>10*LOG((D17+E17)*10^-9)+10*LOG(E8*12)</f>
        <v>-62.180480305871399</v>
      </c>
      <c r="F20" s="117"/>
      <c r="G20" s="24"/>
      <c r="H20" s="24"/>
      <c r="I20" s="24"/>
      <c r="J20" s="27"/>
      <c r="K20" s="27"/>
      <c r="L20" s="68" t="s">
        <v>36</v>
      </c>
      <c r="N20"/>
      <c r="O20"/>
    </row>
    <row r="21" spans="1:15" x14ac:dyDescent="0.25">
      <c r="A21" s="88" t="s">
        <v>64</v>
      </c>
      <c r="B21" s="20" t="s">
        <v>57</v>
      </c>
      <c r="C21" s="20"/>
      <c r="D21" s="117"/>
      <c r="E21" s="117">
        <f>MIN($C10,($C12+($C9-E19)))</f>
        <v>-30.010299956639813</v>
      </c>
      <c r="F21" s="117"/>
      <c r="G21" s="24"/>
      <c r="H21" s="24"/>
      <c r="I21" s="24"/>
      <c r="J21" s="27"/>
      <c r="K21" s="27"/>
      <c r="L21" s="68" t="s">
        <v>65</v>
      </c>
      <c r="N21"/>
      <c r="O21"/>
    </row>
    <row r="22" spans="1:15" ht="13.8" thickBot="1" x14ac:dyDescent="0.3">
      <c r="A22" s="184" t="s">
        <v>98</v>
      </c>
      <c r="B22" s="101" t="s">
        <v>4</v>
      </c>
      <c r="C22" s="101"/>
      <c r="D22" s="129"/>
      <c r="E22" s="108">
        <f>E19-$C11</f>
        <v>10.010299956639813</v>
      </c>
      <c r="F22" s="108">
        <f>F19-$C11</f>
        <v>-9.9897000433601875</v>
      </c>
      <c r="G22" s="95"/>
      <c r="H22" s="95"/>
      <c r="I22" s="95"/>
      <c r="J22" s="89"/>
      <c r="K22" s="89"/>
      <c r="L22" s="110" t="s">
        <v>58</v>
      </c>
      <c r="N22"/>
      <c r="O22"/>
    </row>
    <row r="23" spans="1:15" x14ac:dyDescent="0.25">
      <c r="G23" s="50"/>
      <c r="H23" s="50"/>
    </row>
    <row r="24" spans="1:15" ht="13.8" thickBot="1" x14ac:dyDescent="0.3">
      <c r="A24" s="8"/>
      <c r="B24" s="18"/>
      <c r="C24" s="18"/>
      <c r="D24" s="18"/>
      <c r="E24" s="18"/>
      <c r="F24" s="34"/>
      <c r="G24" s="81"/>
      <c r="H24" s="81"/>
      <c r="I24" s="34"/>
      <c r="J24" s="18"/>
      <c r="K24" s="18"/>
    </row>
    <row r="25" spans="1:15" ht="13.8" thickBot="1" x14ac:dyDescent="0.3">
      <c r="A25" s="9" t="s">
        <v>23</v>
      </c>
      <c r="B25" s="28"/>
      <c r="C25" s="147"/>
      <c r="D25" s="195" t="s">
        <v>93</v>
      </c>
      <c r="E25" s="196"/>
      <c r="F25" s="196"/>
      <c r="G25" s="197"/>
      <c r="H25" s="198" t="s">
        <v>35</v>
      </c>
      <c r="I25" s="197"/>
      <c r="J25" s="10"/>
      <c r="K25" s="10"/>
      <c r="L25" s="13" t="s">
        <v>0</v>
      </c>
    </row>
    <row r="26" spans="1:15" x14ac:dyDescent="0.25">
      <c r="A26" s="30"/>
      <c r="B26" s="20"/>
      <c r="C26" s="139"/>
      <c r="D26" s="16" t="s">
        <v>41</v>
      </c>
      <c r="E26" s="106" t="s">
        <v>45</v>
      </c>
      <c r="F26" s="106" t="s">
        <v>46</v>
      </c>
      <c r="G26" s="150"/>
      <c r="H26" s="170"/>
      <c r="I26" s="151"/>
      <c r="J26" s="64"/>
      <c r="K26" s="64"/>
      <c r="L26" s="152"/>
    </row>
    <row r="27" spans="1:15" x14ac:dyDescent="0.25">
      <c r="A27" s="36" t="s">
        <v>24</v>
      </c>
      <c r="B27" s="145" t="s">
        <v>6</v>
      </c>
      <c r="C27" s="148"/>
      <c r="D27" s="178">
        <v>1.5</v>
      </c>
      <c r="E27" s="83"/>
      <c r="F27" s="96"/>
      <c r="G27" s="57"/>
      <c r="H27" s="57"/>
      <c r="I27" s="168"/>
      <c r="J27" s="64"/>
      <c r="K27" s="64"/>
      <c r="L27" s="55"/>
    </row>
    <row r="28" spans="1:15" s="8" customFormat="1" x14ac:dyDescent="0.25">
      <c r="A28" s="36" t="s">
        <v>25</v>
      </c>
      <c r="B28" s="145" t="s">
        <v>6</v>
      </c>
      <c r="C28" s="148"/>
      <c r="D28" s="83"/>
      <c r="E28" s="178">
        <v>0.3</v>
      </c>
      <c r="F28" s="178">
        <v>0.3</v>
      </c>
      <c r="G28" s="143"/>
      <c r="H28" s="143"/>
      <c r="I28" s="169"/>
      <c r="J28" s="85"/>
      <c r="K28" s="85"/>
      <c r="L28" s="55"/>
      <c r="M28" s="19"/>
    </row>
    <row r="29" spans="1:15" s="8" customFormat="1" x14ac:dyDescent="0.25">
      <c r="A29" s="36" t="s">
        <v>59</v>
      </c>
      <c r="B29" s="145" t="s">
        <v>6</v>
      </c>
      <c r="C29" s="148"/>
      <c r="D29" s="83"/>
      <c r="E29" s="83"/>
      <c r="F29" s="83"/>
      <c r="G29" s="179">
        <v>1.5</v>
      </c>
      <c r="H29" s="143"/>
      <c r="I29" s="169"/>
      <c r="J29" s="85"/>
      <c r="K29" s="85"/>
      <c r="L29" s="55"/>
    </row>
    <row r="30" spans="1:15" s="8" customFormat="1" x14ac:dyDescent="0.25">
      <c r="A30" s="45" t="s">
        <v>99</v>
      </c>
      <c r="B30" s="145" t="s">
        <v>6</v>
      </c>
      <c r="C30" s="148"/>
      <c r="D30" s="83"/>
      <c r="E30" s="83"/>
      <c r="F30" s="83"/>
      <c r="G30" s="55"/>
      <c r="H30" s="179">
        <v>8</v>
      </c>
      <c r="I30" s="64"/>
      <c r="J30" s="85"/>
      <c r="K30" s="85"/>
      <c r="L30" s="131" t="s">
        <v>95</v>
      </c>
    </row>
    <row r="31" spans="1:15" s="8" customFormat="1" ht="13.8" thickBot="1" x14ac:dyDescent="0.3">
      <c r="A31" s="90" t="s">
        <v>60</v>
      </c>
      <c r="B31" s="146" t="s">
        <v>6</v>
      </c>
      <c r="C31" s="149"/>
      <c r="D31" s="91"/>
      <c r="E31" s="91"/>
      <c r="F31" s="91"/>
      <c r="G31" s="144"/>
      <c r="H31" s="144"/>
      <c r="I31" s="180">
        <v>9</v>
      </c>
      <c r="J31" s="92"/>
      <c r="K31" s="92"/>
      <c r="L31" s="93" t="s">
        <v>96</v>
      </c>
    </row>
    <row r="32" spans="1:15" x14ac:dyDescent="0.25">
      <c r="D32" s="84"/>
      <c r="E32" s="84"/>
      <c r="F32" s="84"/>
      <c r="G32" s="84"/>
      <c r="H32" s="84"/>
      <c r="I32" s="84"/>
      <c r="J32" s="84"/>
      <c r="K32" s="84"/>
    </row>
    <row r="33" spans="1:12" ht="13.8" thickBot="1" x14ac:dyDescent="0.3">
      <c r="A33" s="72"/>
      <c r="B33" s="18"/>
      <c r="C33" s="18"/>
      <c r="D33" s="18"/>
      <c r="E33" s="18"/>
      <c r="F33" s="21"/>
      <c r="G33" s="21"/>
      <c r="H33" s="21"/>
      <c r="I33" s="21"/>
      <c r="J33" s="21"/>
      <c r="K33" s="21"/>
    </row>
    <row r="34" spans="1:12" x14ac:dyDescent="0.25">
      <c r="A34" s="9" t="s">
        <v>26</v>
      </c>
      <c r="B34" s="11"/>
      <c r="C34" s="153"/>
      <c r="D34" s="104" t="s">
        <v>41</v>
      </c>
      <c r="E34" s="59" t="s">
        <v>45</v>
      </c>
      <c r="F34" s="59" t="s">
        <v>46</v>
      </c>
      <c r="G34" s="111"/>
      <c r="H34" s="199" t="s">
        <v>35</v>
      </c>
      <c r="I34" s="200"/>
      <c r="J34" s="111" t="s">
        <v>18</v>
      </c>
      <c r="K34" s="157"/>
      <c r="L34" s="71" t="s">
        <v>0</v>
      </c>
    </row>
    <row r="35" spans="1:12" ht="12.75" customHeight="1" x14ac:dyDescent="0.3">
      <c r="A35" s="73"/>
      <c r="B35" s="26"/>
      <c r="C35" s="130"/>
      <c r="D35" s="86"/>
      <c r="E35" s="86"/>
      <c r="F35" s="86"/>
      <c r="G35" s="86"/>
      <c r="H35" s="86"/>
      <c r="I35" s="86"/>
      <c r="J35" s="112"/>
      <c r="K35" s="158"/>
      <c r="L35" s="64"/>
    </row>
    <row r="36" spans="1:12" x14ac:dyDescent="0.25">
      <c r="A36" s="37" t="s">
        <v>100</v>
      </c>
      <c r="B36" s="38" t="s">
        <v>5</v>
      </c>
      <c r="C36" s="154"/>
      <c r="D36" s="39">
        <v>0</v>
      </c>
      <c r="E36" s="39">
        <v>1</v>
      </c>
      <c r="F36" s="39">
        <v>0</v>
      </c>
      <c r="G36" s="39"/>
      <c r="H36" s="39"/>
      <c r="I36" s="39"/>
      <c r="J36" s="113"/>
      <c r="K36" s="159"/>
      <c r="L36" s="79" t="s">
        <v>32</v>
      </c>
    </row>
    <row r="37" spans="1:12" x14ac:dyDescent="0.25">
      <c r="A37" s="40" t="s">
        <v>101</v>
      </c>
      <c r="B37" s="38" t="s">
        <v>4</v>
      </c>
      <c r="C37" s="154"/>
      <c r="D37" s="39">
        <f>D$27*D36</f>
        <v>0</v>
      </c>
      <c r="E37" s="39">
        <f>E$28*E36</f>
        <v>0.3</v>
      </c>
      <c r="F37" s="39">
        <f>F$28*F36</f>
        <v>0</v>
      </c>
      <c r="G37" s="39"/>
      <c r="H37" s="39"/>
      <c r="I37" s="39"/>
      <c r="J37" s="114">
        <f>SQRT(SUMSQ(D37,E37,F37))</f>
        <v>0.3</v>
      </c>
      <c r="K37" s="160"/>
      <c r="L37" s="79" t="s">
        <v>66</v>
      </c>
    </row>
    <row r="38" spans="1:12" x14ac:dyDescent="0.25">
      <c r="A38" s="41"/>
      <c r="B38" s="26"/>
      <c r="C38" s="130"/>
      <c r="D38" s="42"/>
      <c r="E38" s="42"/>
      <c r="F38" s="42"/>
      <c r="G38" s="42"/>
      <c r="H38" s="42"/>
      <c r="I38" s="42"/>
      <c r="J38" s="112"/>
      <c r="K38" s="158"/>
      <c r="L38" s="79"/>
    </row>
    <row r="39" spans="1:12" x14ac:dyDescent="0.25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x14ac:dyDescent="0.25">
      <c r="A40" s="37" t="s">
        <v>102</v>
      </c>
      <c r="B40" s="38" t="s">
        <v>5</v>
      </c>
      <c r="C40" s="154"/>
      <c r="D40" s="39">
        <v>1</v>
      </c>
      <c r="E40" s="39">
        <v>1</v>
      </c>
      <c r="F40" s="39">
        <v>0</v>
      </c>
      <c r="G40" s="39"/>
      <c r="H40" s="39"/>
      <c r="I40" s="39"/>
      <c r="J40" s="113"/>
      <c r="K40" s="159"/>
      <c r="L40" s="79" t="s">
        <v>32</v>
      </c>
    </row>
    <row r="41" spans="1:12" x14ac:dyDescent="0.25">
      <c r="A41" s="40" t="s">
        <v>103</v>
      </c>
      <c r="B41" s="38" t="s">
        <v>4</v>
      </c>
      <c r="C41" s="154"/>
      <c r="D41" s="39">
        <f>D$27*D40</f>
        <v>1.5</v>
      </c>
      <c r="E41" s="39">
        <f>E$28*E40</f>
        <v>0.3</v>
      </c>
      <c r="F41" s="39">
        <f>F$28*F40</f>
        <v>0</v>
      </c>
      <c r="G41" s="39"/>
      <c r="H41" s="39"/>
      <c r="I41" s="39"/>
      <c r="J41" s="114">
        <f>SQRT(SUMSQ(D41,E41,F41))</f>
        <v>1.5297058540778354</v>
      </c>
      <c r="K41" s="160"/>
      <c r="L41" s="79" t="s">
        <v>67</v>
      </c>
    </row>
    <row r="42" spans="1:12" x14ac:dyDescent="0.25">
      <c r="A42" s="41"/>
      <c r="B42" s="26"/>
      <c r="C42" s="130"/>
      <c r="D42" s="42"/>
      <c r="E42" s="42"/>
      <c r="F42" s="42"/>
      <c r="G42" s="42"/>
      <c r="H42" s="42"/>
      <c r="I42" s="42"/>
      <c r="J42" s="112"/>
      <c r="K42" s="158"/>
      <c r="L42" s="79"/>
    </row>
    <row r="43" spans="1:12" x14ac:dyDescent="0.25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x14ac:dyDescent="0.25">
      <c r="A44" s="37" t="s">
        <v>120</v>
      </c>
      <c r="B44" s="38" t="s">
        <v>5</v>
      </c>
      <c r="C44" s="154"/>
      <c r="D44" s="39">
        <v>1</v>
      </c>
      <c r="E44" s="39">
        <f>E17/($D17+E17)</f>
        <v>0.66613942458312225</v>
      </c>
      <c r="F44" s="39">
        <v>0</v>
      </c>
      <c r="G44" s="39"/>
      <c r="H44" s="39"/>
      <c r="I44" s="39"/>
      <c r="J44" s="113"/>
      <c r="K44" s="159"/>
      <c r="L44" s="87" t="s">
        <v>34</v>
      </c>
    </row>
    <row r="45" spans="1:12" x14ac:dyDescent="0.25">
      <c r="A45" s="40" t="s">
        <v>121</v>
      </c>
      <c r="B45" s="38" t="s">
        <v>4</v>
      </c>
      <c r="C45" s="154"/>
      <c r="D45" s="39">
        <f>D$27*D44</f>
        <v>1.5</v>
      </c>
      <c r="E45" s="39">
        <f>E$28*E44</f>
        <v>0.19984182737493666</v>
      </c>
      <c r="F45" s="39">
        <f>F$28*F44</f>
        <v>0</v>
      </c>
      <c r="G45" s="39"/>
      <c r="H45" s="39"/>
      <c r="I45" s="39"/>
      <c r="J45" s="114">
        <f>SQRT(SUMSQ(D45,E45,F45))</f>
        <v>1.5132536984817033</v>
      </c>
      <c r="K45" s="160"/>
      <c r="L45" s="79" t="s">
        <v>68</v>
      </c>
    </row>
    <row r="46" spans="1:12" x14ac:dyDescent="0.25">
      <c r="A46" s="41"/>
      <c r="B46" s="26"/>
      <c r="C46" s="130"/>
      <c r="D46" s="42"/>
      <c r="E46" s="42"/>
      <c r="F46" s="42"/>
      <c r="G46" s="42"/>
      <c r="H46" s="42"/>
      <c r="I46" s="42"/>
      <c r="J46" s="112"/>
      <c r="K46" s="158"/>
      <c r="L46" s="79"/>
    </row>
    <row r="47" spans="1:12" x14ac:dyDescent="0.25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x14ac:dyDescent="0.25">
      <c r="A48" s="37" t="s">
        <v>69</v>
      </c>
      <c r="B48" s="38" t="s">
        <v>5</v>
      </c>
      <c r="C48" s="154"/>
      <c r="D48" s="39">
        <v>1</v>
      </c>
      <c r="E48" s="39">
        <v>1</v>
      </c>
      <c r="F48" s="39">
        <v>0</v>
      </c>
      <c r="G48" s="39"/>
      <c r="H48" s="39">
        <v>1</v>
      </c>
      <c r="I48" s="39"/>
      <c r="J48" s="113"/>
      <c r="K48" s="159"/>
      <c r="L48" s="79" t="s">
        <v>32</v>
      </c>
    </row>
    <row r="49" spans="1:12" x14ac:dyDescent="0.25">
      <c r="A49" s="40" t="s">
        <v>70</v>
      </c>
      <c r="B49" s="38" t="s">
        <v>4</v>
      </c>
      <c r="C49" s="154"/>
      <c r="D49" s="39">
        <f>D$27*D48</f>
        <v>1.5</v>
      </c>
      <c r="E49" s="39">
        <f>E$28*E48</f>
        <v>0.3</v>
      </c>
      <c r="F49" s="39">
        <f>F$28*F48</f>
        <v>0</v>
      </c>
      <c r="G49" s="39"/>
      <c r="H49" s="39">
        <f>H$30*H48</f>
        <v>8</v>
      </c>
      <c r="I49" s="39"/>
      <c r="J49" s="114">
        <f>SQRT(SUMSQ(D49,E49,F49))+H49</f>
        <v>9.5297058540778359</v>
      </c>
      <c r="K49" s="160"/>
      <c r="L49" s="64" t="s">
        <v>71</v>
      </c>
    </row>
    <row r="50" spans="1:12" x14ac:dyDescent="0.25">
      <c r="A50" s="41"/>
      <c r="B50" s="26"/>
      <c r="C50" s="130"/>
      <c r="D50" s="42"/>
      <c r="E50" s="42"/>
      <c r="F50" s="42"/>
      <c r="G50" s="42"/>
      <c r="H50" s="42"/>
      <c r="I50" s="42"/>
      <c r="J50" s="112"/>
      <c r="K50" s="158"/>
      <c r="L50" s="79"/>
    </row>
    <row r="51" spans="1:12" x14ac:dyDescent="0.25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x14ac:dyDescent="0.25">
      <c r="A52" s="37" t="s">
        <v>78</v>
      </c>
      <c r="B52" s="38" t="s">
        <v>5</v>
      </c>
      <c r="C52" s="154"/>
      <c r="D52" s="39">
        <v>1</v>
      </c>
      <c r="E52" s="39">
        <v>0</v>
      </c>
      <c r="F52" s="39">
        <v>1</v>
      </c>
      <c r="G52" s="39"/>
      <c r="H52" s="39">
        <v>1</v>
      </c>
      <c r="I52" s="39"/>
      <c r="J52" s="113"/>
      <c r="K52" s="159"/>
      <c r="L52" s="79" t="s">
        <v>32</v>
      </c>
    </row>
    <row r="53" spans="1:12" x14ac:dyDescent="0.25">
      <c r="A53" s="40" t="s">
        <v>79</v>
      </c>
      <c r="B53" s="38" t="s">
        <v>4</v>
      </c>
      <c r="C53" s="154"/>
      <c r="D53" s="39">
        <f>D$27*D52</f>
        <v>1.5</v>
      </c>
      <c r="E53" s="39">
        <f>E$28*E52</f>
        <v>0</v>
      </c>
      <c r="F53" s="39">
        <f>F$28*F52</f>
        <v>0.3</v>
      </c>
      <c r="G53" s="39"/>
      <c r="H53" s="39">
        <f>H$30*H52</f>
        <v>8</v>
      </c>
      <c r="I53" s="39"/>
      <c r="J53" s="114">
        <f>SQRT(SUMSQ(D53,E53,F53))+H53</f>
        <v>9.5297058540778359</v>
      </c>
      <c r="K53" s="160"/>
      <c r="L53" s="64" t="s">
        <v>71</v>
      </c>
    </row>
    <row r="54" spans="1:12" x14ac:dyDescent="0.25">
      <c r="A54" s="41"/>
      <c r="B54" s="26"/>
      <c r="C54" s="130"/>
      <c r="D54" s="42"/>
      <c r="E54" s="42"/>
      <c r="F54" s="42"/>
      <c r="G54" s="42"/>
      <c r="H54" s="42"/>
      <c r="I54" s="42"/>
      <c r="J54" s="112"/>
      <c r="K54" s="158"/>
      <c r="L54" s="79"/>
    </row>
    <row r="55" spans="1:12" x14ac:dyDescent="0.25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x14ac:dyDescent="0.25">
      <c r="A56" s="37" t="s">
        <v>72</v>
      </c>
      <c r="B56" s="38" t="s">
        <v>5</v>
      </c>
      <c r="C56" s="154"/>
      <c r="D56" s="39">
        <v>1</v>
      </c>
      <c r="E56" s="39">
        <v>1</v>
      </c>
      <c r="F56" s="39">
        <v>0</v>
      </c>
      <c r="G56" s="39">
        <v>1</v>
      </c>
      <c r="H56" s="39"/>
      <c r="I56" s="39">
        <v>1</v>
      </c>
      <c r="J56" s="113"/>
      <c r="K56" s="159"/>
      <c r="L56" s="79" t="s">
        <v>32</v>
      </c>
    </row>
    <row r="57" spans="1:12" x14ac:dyDescent="0.25">
      <c r="A57" s="40" t="s">
        <v>73</v>
      </c>
      <c r="B57" s="38" t="s">
        <v>4</v>
      </c>
      <c r="C57" s="154"/>
      <c r="D57" s="39">
        <f>D$27*D56</f>
        <v>1.5</v>
      </c>
      <c r="E57" s="39">
        <f>E$28*E56</f>
        <v>0.3</v>
      </c>
      <c r="F57" s="39">
        <f>F$28*F56</f>
        <v>0</v>
      </c>
      <c r="G57" s="39">
        <f>G$29*G56</f>
        <v>1.5</v>
      </c>
      <c r="H57" s="39"/>
      <c r="I57" s="39">
        <f>I31*I56</f>
        <v>9</v>
      </c>
      <c r="J57" s="114">
        <f>SQRT(SUMSQ(D57,E57,F57,G57))+I57</f>
        <v>11.142428528562855</v>
      </c>
      <c r="K57" s="160"/>
      <c r="L57" s="64" t="s">
        <v>74</v>
      </c>
    </row>
    <row r="58" spans="1:12" ht="13.8" thickBot="1" x14ac:dyDescent="0.3">
      <c r="A58" s="100"/>
      <c r="B58" s="132"/>
      <c r="C58" s="155"/>
      <c r="D58" s="78"/>
      <c r="E58" s="78"/>
      <c r="F58" s="78"/>
      <c r="G58" s="78"/>
      <c r="H58" s="78"/>
      <c r="I58" s="78"/>
      <c r="J58" s="115"/>
      <c r="K58" s="161"/>
      <c r="L58" s="80"/>
    </row>
    <row r="59" spans="1:12" x14ac:dyDescent="0.25">
      <c r="B59" s="26"/>
      <c r="C59" s="26"/>
      <c r="D59" s="43"/>
      <c r="E59" s="43"/>
      <c r="F59" s="43"/>
      <c r="G59" s="43"/>
      <c r="H59" s="43"/>
      <c r="I59" s="43"/>
      <c r="J59" s="44"/>
      <c r="K59" s="44"/>
      <c r="L59" s="44"/>
    </row>
    <row r="60" spans="1:12" ht="13.8" thickBot="1" x14ac:dyDescent="0.3">
      <c r="A60" s="46"/>
      <c r="G60" s="50"/>
      <c r="H60" s="50"/>
    </row>
    <row r="61" spans="1:12" x14ac:dyDescent="0.25">
      <c r="A61" s="9" t="s">
        <v>27</v>
      </c>
      <c r="B61" s="11"/>
      <c r="C61" s="11"/>
      <c r="D61" s="11"/>
      <c r="E61" s="11"/>
      <c r="F61" s="11"/>
      <c r="G61" s="29"/>
      <c r="H61" s="29"/>
      <c r="I61" s="11"/>
      <c r="J61" s="47"/>
      <c r="K61" s="47"/>
      <c r="L61" s="13" t="s">
        <v>0</v>
      </c>
    </row>
    <row r="62" spans="1:12" ht="13.8" thickBot="1" x14ac:dyDescent="0.3">
      <c r="A62" s="116" t="s">
        <v>122</v>
      </c>
      <c r="B62" s="21"/>
      <c r="C62" s="21"/>
      <c r="D62" s="21"/>
      <c r="E62" s="21"/>
      <c r="F62" s="21"/>
      <c r="G62" s="21"/>
      <c r="H62" s="21"/>
      <c r="I62" s="21"/>
      <c r="J62" s="26"/>
      <c r="K62" s="26"/>
      <c r="L62" s="77"/>
    </row>
    <row r="63" spans="1:12" x14ac:dyDescent="0.25">
      <c r="A63" s="9"/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61"/>
    </row>
    <row r="64" spans="1:12" ht="13.8" thickBot="1" x14ac:dyDescent="0.3">
      <c r="G64" s="50"/>
      <c r="H64" s="50"/>
      <c r="J64" s="46"/>
      <c r="K64" s="46"/>
    </row>
    <row r="65" spans="1:12" x14ac:dyDescent="0.25">
      <c r="A65" s="9" t="s">
        <v>28</v>
      </c>
      <c r="B65" s="71"/>
      <c r="C65" s="71"/>
      <c r="D65" s="59" t="s">
        <v>41</v>
      </c>
      <c r="E65" s="59" t="s">
        <v>45</v>
      </c>
      <c r="F65" s="59" t="s">
        <v>46</v>
      </c>
      <c r="G65" s="98"/>
      <c r="H65" s="98"/>
      <c r="I65" s="35"/>
      <c r="J65" s="12"/>
      <c r="K65" s="12"/>
      <c r="L65" s="13" t="s">
        <v>0</v>
      </c>
    </row>
    <row r="66" spans="1:12" x14ac:dyDescent="0.25">
      <c r="A66" s="14"/>
      <c r="B66" s="15"/>
      <c r="C66" s="15"/>
      <c r="D66" s="106"/>
      <c r="E66" s="106"/>
      <c r="F66" s="106"/>
      <c r="G66" s="17"/>
      <c r="H66" s="17"/>
      <c r="I66" s="17"/>
      <c r="J66" s="8"/>
      <c r="K66" s="8"/>
      <c r="L66" s="62"/>
    </row>
    <row r="67" spans="1:12" x14ac:dyDescent="0.25">
      <c r="A67" s="19" t="s">
        <v>52</v>
      </c>
      <c r="B67" s="20" t="s">
        <v>2</v>
      </c>
      <c r="C67" s="20"/>
      <c r="D67" s="127">
        <f>D6</f>
        <v>-101</v>
      </c>
      <c r="E67" s="127"/>
      <c r="F67" s="57"/>
      <c r="G67" s="21"/>
      <c r="H67" s="21"/>
      <c r="I67" s="21"/>
      <c r="J67" s="8"/>
      <c r="K67" s="8"/>
      <c r="L67" s="60"/>
    </row>
    <row r="68" spans="1:12" x14ac:dyDescent="0.25">
      <c r="A68" s="19" t="s">
        <v>3</v>
      </c>
      <c r="B68" s="20" t="s">
        <v>4</v>
      </c>
      <c r="C68" s="20"/>
      <c r="D68" s="57"/>
      <c r="E68" s="117">
        <f>E7</f>
        <v>3</v>
      </c>
      <c r="F68" s="117">
        <f>F7</f>
        <v>-17</v>
      </c>
      <c r="G68" s="23"/>
      <c r="H68" s="23"/>
      <c r="I68" s="23"/>
      <c r="J68" s="8"/>
      <c r="K68" s="8"/>
      <c r="L68" s="60"/>
    </row>
    <row r="69" spans="1:12" x14ac:dyDescent="0.25">
      <c r="A69" s="19" t="s">
        <v>55</v>
      </c>
      <c r="B69" s="20" t="s">
        <v>39</v>
      </c>
      <c r="C69" s="127">
        <f>C11</f>
        <v>-105</v>
      </c>
      <c r="D69" s="57"/>
      <c r="E69" s="117"/>
      <c r="F69" s="117"/>
      <c r="G69" s="23"/>
      <c r="H69" s="23"/>
      <c r="I69" s="23"/>
      <c r="J69" s="8"/>
      <c r="K69" s="8"/>
      <c r="L69" s="60"/>
    </row>
    <row r="70" spans="1:12" x14ac:dyDescent="0.25">
      <c r="A70" s="19"/>
      <c r="B70" s="20"/>
      <c r="C70" s="20"/>
      <c r="D70" s="57"/>
      <c r="E70" s="117"/>
      <c r="F70" s="117"/>
      <c r="G70" s="23"/>
      <c r="H70" s="23"/>
      <c r="I70" s="23"/>
      <c r="J70" s="8"/>
      <c r="K70" s="8"/>
      <c r="L70" s="62"/>
    </row>
    <row r="71" spans="1:12" x14ac:dyDescent="0.25">
      <c r="A71" s="19" t="s">
        <v>10</v>
      </c>
      <c r="B71" s="20" t="s">
        <v>4</v>
      </c>
      <c r="C71" s="174">
        <v>0</v>
      </c>
      <c r="D71" s="174">
        <v>0</v>
      </c>
      <c r="E71" s="174">
        <v>0</v>
      </c>
      <c r="F71" s="174">
        <v>0</v>
      </c>
      <c r="G71" s="23"/>
      <c r="H71" s="23"/>
      <c r="I71" s="23"/>
      <c r="J71" s="8"/>
      <c r="K71" s="8"/>
      <c r="L71" s="22" t="s">
        <v>8</v>
      </c>
    </row>
    <row r="72" spans="1:12" x14ac:dyDescent="0.25">
      <c r="A72" s="36" t="s">
        <v>9</v>
      </c>
      <c r="B72" s="20" t="s">
        <v>4</v>
      </c>
      <c r="C72" s="156">
        <f>C69+C71</f>
        <v>-105</v>
      </c>
      <c r="D72" s="118">
        <f>D67+D71</f>
        <v>-101</v>
      </c>
      <c r="E72" s="118">
        <f>E68+E71</f>
        <v>3</v>
      </c>
      <c r="F72" s="118">
        <f>F68+F71</f>
        <v>-17</v>
      </c>
      <c r="G72" s="81"/>
      <c r="H72" s="81"/>
      <c r="I72" s="81"/>
      <c r="J72" s="8"/>
      <c r="K72" s="8"/>
      <c r="L72" s="22" t="s">
        <v>12</v>
      </c>
    </row>
    <row r="73" spans="1:12" x14ac:dyDescent="0.25">
      <c r="A73" s="19"/>
      <c r="B73" s="20"/>
      <c r="C73" s="20"/>
      <c r="D73" s="107"/>
      <c r="E73" s="107"/>
      <c r="F73" s="117"/>
      <c r="G73" s="23"/>
      <c r="H73" s="23"/>
      <c r="I73" s="23"/>
      <c r="J73" s="8"/>
      <c r="K73" s="8"/>
      <c r="L73" s="62"/>
    </row>
    <row r="74" spans="1:12" x14ac:dyDescent="0.25">
      <c r="A74" s="49" t="s">
        <v>7</v>
      </c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25">
      <c r="A75" s="19" t="s">
        <v>29</v>
      </c>
      <c r="B75" s="20" t="s">
        <v>61</v>
      </c>
      <c r="C75" s="20"/>
      <c r="D75" s="119">
        <f>(10^12)*(10^-3)*($D4/15)*10^(D72/10)</f>
        <v>0.15886564694485583</v>
      </c>
      <c r="E75" s="119">
        <f>(10^12)*(10^-3)*($D4/15)*10^(($D72+E72)/10)</f>
        <v>0.31697863849222196</v>
      </c>
      <c r="F75" s="119">
        <f>(10^12)*(10^-3)*($D4/15)*10^(($D72+F72)/10)</f>
        <v>3.169786384922213E-3</v>
      </c>
      <c r="G75" s="82"/>
      <c r="H75" s="82"/>
      <c r="I75" s="82"/>
      <c r="J75" s="8"/>
      <c r="K75" s="8"/>
      <c r="L75" s="62"/>
    </row>
    <row r="76" spans="1:12" x14ac:dyDescent="0.25">
      <c r="A76" s="32" t="s">
        <v>22</v>
      </c>
      <c r="B76" s="20" t="s">
        <v>4</v>
      </c>
      <c r="C76" s="20"/>
      <c r="D76" s="107"/>
      <c r="E76" s="120">
        <f>10*LOG10(E75/$D75)</f>
        <v>3.0000000000000027</v>
      </c>
      <c r="F76" s="120">
        <f>10*LOG10(F75/$D75)</f>
        <v>-17.000000000000007</v>
      </c>
      <c r="G76" s="81"/>
      <c r="H76" s="81"/>
      <c r="I76" s="34"/>
      <c r="J76" s="8"/>
      <c r="K76" s="8"/>
      <c r="L76" s="22"/>
    </row>
    <row r="77" spans="1:12" x14ac:dyDescent="0.25">
      <c r="A77" s="183" t="s">
        <v>97</v>
      </c>
      <c r="B77" s="20" t="s">
        <v>53</v>
      </c>
      <c r="C77" s="20"/>
      <c r="D77" s="107"/>
      <c r="E77" s="120">
        <f>$D72+E72+10*LOG($D4/15)</f>
        <v>-94.989700043360187</v>
      </c>
      <c r="F77" s="120">
        <f>$D72+F72+10*LOG($D4/15)</f>
        <v>-114.98970004336019</v>
      </c>
      <c r="G77" s="81"/>
      <c r="H77" s="81"/>
      <c r="I77" s="34"/>
      <c r="J77" s="8"/>
      <c r="K77" s="8"/>
      <c r="L77" s="22"/>
    </row>
    <row r="78" spans="1:12" x14ac:dyDescent="0.25">
      <c r="A78" s="185" t="s">
        <v>42</v>
      </c>
      <c r="B78" s="20" t="s">
        <v>57</v>
      </c>
      <c r="C78" s="20"/>
      <c r="D78" s="138"/>
      <c r="E78" s="128">
        <f>10*LOG((D75+E75)*10^-9)+10*LOG(E8*12)</f>
        <v>-62.180480305871399</v>
      </c>
      <c r="F78" s="107"/>
      <c r="G78" s="21"/>
      <c r="H78" s="21"/>
      <c r="I78" s="24"/>
      <c r="J78" s="8"/>
      <c r="K78" s="8"/>
      <c r="L78" s="22"/>
    </row>
    <row r="79" spans="1:12" x14ac:dyDescent="0.25">
      <c r="A79" s="185" t="s">
        <v>64</v>
      </c>
      <c r="B79" s="20" t="s">
        <v>57</v>
      </c>
      <c r="C79" s="20"/>
      <c r="D79" s="128"/>
      <c r="E79" s="128">
        <f>MIN($C10,($C12+($C9-E77)))</f>
        <v>-30.010299956639813</v>
      </c>
      <c r="F79" s="107"/>
      <c r="G79" s="21"/>
      <c r="H79" s="21"/>
      <c r="I79" s="24"/>
      <c r="J79" s="8"/>
      <c r="K79" s="8"/>
      <c r="L79" s="22"/>
    </row>
    <row r="80" spans="1:12" ht="13.8" thickBot="1" x14ac:dyDescent="0.3">
      <c r="A80" s="186" t="s">
        <v>104</v>
      </c>
      <c r="B80" s="101" t="s">
        <v>4</v>
      </c>
      <c r="C80" s="101"/>
      <c r="D80" s="121"/>
      <c r="E80" s="129">
        <f>E77-$C72</f>
        <v>10.010299956639813</v>
      </c>
      <c r="F80" s="129">
        <f>F77-$C72</f>
        <v>-9.9897000433601875</v>
      </c>
      <c r="G80" s="23"/>
      <c r="H80" s="23"/>
      <c r="I80" s="24"/>
      <c r="J80" s="8"/>
      <c r="K80" s="8"/>
      <c r="L80" s="22"/>
    </row>
    <row r="81" spans="1:12" s="70" customFormat="1" x14ac:dyDescent="0.25">
      <c r="A81" s="97"/>
      <c r="B81" s="69"/>
      <c r="C81" s="69"/>
      <c r="D81" s="69"/>
      <c r="E81" s="69"/>
      <c r="F81" s="74"/>
      <c r="G81" s="141"/>
      <c r="H81" s="141"/>
      <c r="I81" s="74"/>
      <c r="J81" s="74"/>
      <c r="K81" s="74"/>
      <c r="L81" s="74"/>
    </row>
    <row r="82" spans="1:12" s="70" customFormat="1" ht="12" thickBot="1" x14ac:dyDescent="0.25">
      <c r="A82" s="75"/>
      <c r="B82" s="69"/>
      <c r="C82" s="69"/>
      <c r="D82" s="69"/>
      <c r="E82" s="69"/>
      <c r="F82" s="69"/>
      <c r="G82" s="142"/>
      <c r="H82" s="142"/>
      <c r="I82" s="69"/>
      <c r="J82" s="69"/>
      <c r="K82" s="69"/>
      <c r="L82" s="69"/>
    </row>
    <row r="83" spans="1:12" x14ac:dyDescent="0.25">
      <c r="A83" s="9" t="s">
        <v>30</v>
      </c>
      <c r="B83" s="11"/>
      <c r="C83" s="153"/>
      <c r="D83" s="104" t="s">
        <v>41</v>
      </c>
      <c r="E83" s="59" t="s">
        <v>45</v>
      </c>
      <c r="F83" s="59" t="s">
        <v>46</v>
      </c>
      <c r="G83" s="140"/>
      <c r="H83" s="140"/>
      <c r="I83" s="104"/>
      <c r="J83" s="111" t="s">
        <v>18</v>
      </c>
      <c r="K83" s="111" t="s">
        <v>94</v>
      </c>
      <c r="L83" s="59" t="s">
        <v>31</v>
      </c>
    </row>
    <row r="84" spans="1:12" x14ac:dyDescent="0.25">
      <c r="A84" s="30"/>
      <c r="B84" s="18"/>
      <c r="C84" s="107"/>
      <c r="D84" s="86"/>
      <c r="E84" s="86"/>
      <c r="F84" s="86"/>
      <c r="G84" s="16"/>
      <c r="H84" s="16"/>
      <c r="I84" s="16"/>
      <c r="J84" s="106"/>
      <c r="K84" s="106"/>
      <c r="L84" s="55"/>
    </row>
    <row r="85" spans="1:12" x14ac:dyDescent="0.25">
      <c r="A85" s="37" t="s">
        <v>105</v>
      </c>
      <c r="B85" s="38" t="s">
        <v>4</v>
      </c>
      <c r="C85" s="154"/>
      <c r="D85" s="51"/>
      <c r="E85" s="102">
        <f>E86-J86</f>
        <v>2.7000000000000028</v>
      </c>
      <c r="F85" s="51"/>
      <c r="G85" s="51"/>
      <c r="H85" s="51"/>
      <c r="I85" s="51"/>
      <c r="J85" s="113"/>
      <c r="K85" s="166">
        <v>-6</v>
      </c>
      <c r="L85" s="167" t="s">
        <v>86</v>
      </c>
    </row>
    <row r="86" spans="1:12" x14ac:dyDescent="0.25">
      <c r="A86" s="40" t="s">
        <v>106</v>
      </c>
      <c r="B86" s="38" t="s">
        <v>4</v>
      </c>
      <c r="C86" s="154"/>
      <c r="D86" s="51"/>
      <c r="E86" s="51">
        <f>E76</f>
        <v>3.0000000000000027</v>
      </c>
      <c r="F86" s="51"/>
      <c r="G86" s="51"/>
      <c r="H86" s="51"/>
      <c r="I86" s="51"/>
      <c r="J86" s="114">
        <f>J37</f>
        <v>0.3</v>
      </c>
      <c r="K86" s="165"/>
      <c r="L86" s="22"/>
    </row>
    <row r="87" spans="1:12" x14ac:dyDescent="0.25">
      <c r="A87" s="37" t="s">
        <v>107</v>
      </c>
      <c r="B87" s="38" t="s">
        <v>4</v>
      </c>
      <c r="C87" s="154"/>
      <c r="D87" s="51"/>
      <c r="E87" s="51">
        <f>E86+J86</f>
        <v>3.3000000000000025</v>
      </c>
      <c r="F87" s="51"/>
      <c r="G87" s="51"/>
      <c r="H87" s="51"/>
      <c r="I87" s="51"/>
      <c r="J87" s="113"/>
      <c r="K87" s="164"/>
      <c r="L87" s="22"/>
    </row>
    <row r="88" spans="1:12" x14ac:dyDescent="0.25">
      <c r="A88" s="45"/>
      <c r="B88" s="26"/>
      <c r="C88" s="130"/>
      <c r="D88" s="48"/>
      <c r="E88" s="48"/>
      <c r="F88" s="48"/>
      <c r="G88" s="48"/>
      <c r="H88" s="48"/>
      <c r="I88" s="48"/>
      <c r="J88" s="112"/>
      <c r="K88" s="112"/>
      <c r="L88" s="22"/>
    </row>
    <row r="89" spans="1:12" x14ac:dyDescent="0.25">
      <c r="A89" s="37" t="s">
        <v>108</v>
      </c>
      <c r="B89" s="103" t="s">
        <v>53</v>
      </c>
      <c r="C89" s="154"/>
      <c r="D89" s="52"/>
      <c r="E89" s="122">
        <f>E90-J90</f>
        <v>-96.51940589743802</v>
      </c>
      <c r="F89" s="51"/>
      <c r="G89" s="51"/>
      <c r="H89" s="51"/>
      <c r="I89" s="51"/>
      <c r="J89" s="124"/>
      <c r="K89" s="192">
        <v>-120.5</v>
      </c>
      <c r="L89" s="193" t="s">
        <v>114</v>
      </c>
    </row>
    <row r="90" spans="1:12" x14ac:dyDescent="0.25">
      <c r="A90" s="40" t="s">
        <v>109</v>
      </c>
      <c r="B90" s="103" t="s">
        <v>53</v>
      </c>
      <c r="C90" s="154"/>
      <c r="D90" s="52"/>
      <c r="E90" s="123">
        <f>E77</f>
        <v>-94.989700043360187</v>
      </c>
      <c r="F90" s="51"/>
      <c r="G90" s="51"/>
      <c r="H90" s="51"/>
      <c r="I90" s="51"/>
      <c r="J90" s="114">
        <f>J41</f>
        <v>1.5297058540778354</v>
      </c>
      <c r="K90" s="165"/>
      <c r="L90" s="55"/>
    </row>
    <row r="91" spans="1:12" x14ac:dyDescent="0.25">
      <c r="A91" s="37" t="s">
        <v>110</v>
      </c>
      <c r="B91" s="103" t="s">
        <v>53</v>
      </c>
      <c r="C91" s="154"/>
      <c r="D91" s="52"/>
      <c r="E91" s="51">
        <f>E90+J90</f>
        <v>-93.459994189282355</v>
      </c>
      <c r="F91" s="51"/>
      <c r="G91" s="51"/>
      <c r="H91" s="51"/>
      <c r="I91" s="51"/>
      <c r="J91" s="124"/>
      <c r="K91" s="164"/>
      <c r="L91" s="55"/>
    </row>
    <row r="92" spans="1:12" s="50" customFormat="1" x14ac:dyDescent="0.25">
      <c r="A92" s="76"/>
      <c r="B92" s="26"/>
      <c r="C92" s="130"/>
      <c r="D92" s="45"/>
      <c r="E92" s="45"/>
      <c r="F92" s="48"/>
      <c r="G92" s="48"/>
      <c r="H92" s="48"/>
      <c r="I92" s="48"/>
      <c r="J92" s="125"/>
      <c r="K92" s="125"/>
      <c r="L92" s="55"/>
    </row>
    <row r="93" spans="1:12" s="50" customFormat="1" x14ac:dyDescent="0.25">
      <c r="A93" s="37" t="s">
        <v>115</v>
      </c>
      <c r="B93" s="103" t="s">
        <v>57</v>
      </c>
      <c r="C93" s="162"/>
      <c r="D93" s="52"/>
      <c r="E93" s="102">
        <f>E94-J94</f>
        <v>-63.693734004353104</v>
      </c>
      <c r="F93" s="51"/>
      <c r="G93" s="51"/>
      <c r="H93" s="51"/>
      <c r="I93" s="51"/>
      <c r="J93" s="124"/>
      <c r="K93" s="192">
        <f>-114.5+10*LOG(E8*12)</f>
        <v>-83.455128886876054</v>
      </c>
      <c r="L93" s="193" t="s">
        <v>113</v>
      </c>
    </row>
    <row r="94" spans="1:12" s="50" customFormat="1" x14ac:dyDescent="0.25">
      <c r="A94" s="40" t="s">
        <v>116</v>
      </c>
      <c r="B94" s="103" t="s">
        <v>57</v>
      </c>
      <c r="C94" s="162"/>
      <c r="D94" s="52"/>
      <c r="E94" s="51">
        <f>E78</f>
        <v>-62.180480305871399</v>
      </c>
      <c r="F94" s="51"/>
      <c r="G94" s="51"/>
      <c r="H94" s="51"/>
      <c r="I94" s="51"/>
      <c r="J94" s="114">
        <f>J45</f>
        <v>1.5132536984817033</v>
      </c>
      <c r="K94" s="165"/>
      <c r="L94" s="55"/>
    </row>
    <row r="95" spans="1:12" s="50" customFormat="1" x14ac:dyDescent="0.25">
      <c r="A95" s="37" t="s">
        <v>117</v>
      </c>
      <c r="B95" s="103" t="s">
        <v>57</v>
      </c>
      <c r="C95" s="162"/>
      <c r="D95" s="52"/>
      <c r="E95" s="102">
        <f>E94+J94</f>
        <v>-60.667226607389694</v>
      </c>
      <c r="F95" s="51"/>
      <c r="G95" s="51"/>
      <c r="H95" s="51"/>
      <c r="I95" s="51"/>
      <c r="J95" s="124"/>
      <c r="K95" s="166">
        <v>-50</v>
      </c>
      <c r="L95" s="167" t="s">
        <v>89</v>
      </c>
    </row>
    <row r="96" spans="1:12" s="50" customFormat="1" x14ac:dyDescent="0.25">
      <c r="A96" s="76"/>
      <c r="B96" s="26"/>
      <c r="C96" s="130"/>
      <c r="D96" s="48"/>
      <c r="E96" s="48"/>
      <c r="F96" s="48"/>
      <c r="G96" s="48"/>
      <c r="H96" s="48"/>
      <c r="I96" s="48"/>
      <c r="J96" s="125"/>
      <c r="K96" s="125"/>
      <c r="L96" s="62"/>
    </row>
    <row r="97" spans="1:12" s="50" customFormat="1" x14ac:dyDescent="0.25">
      <c r="A97" s="37" t="s">
        <v>75</v>
      </c>
      <c r="B97" s="38" t="s">
        <v>4</v>
      </c>
      <c r="C97" s="154"/>
      <c r="D97" s="51"/>
      <c r="E97" s="102">
        <f>E98-J98</f>
        <v>0.48059410256197665</v>
      </c>
      <c r="F97" s="51"/>
      <c r="G97" s="51"/>
      <c r="H97" s="51"/>
      <c r="I97" s="51"/>
      <c r="J97" s="124"/>
      <c r="K97" s="166">
        <v>0</v>
      </c>
      <c r="L97" s="167" t="s">
        <v>90</v>
      </c>
    </row>
    <row r="98" spans="1:12" s="50" customFormat="1" x14ac:dyDescent="0.25">
      <c r="A98" s="40" t="s">
        <v>76</v>
      </c>
      <c r="B98" s="38" t="s">
        <v>4</v>
      </c>
      <c r="C98" s="154"/>
      <c r="D98" s="51"/>
      <c r="E98" s="51">
        <f>E80</f>
        <v>10.010299956639813</v>
      </c>
      <c r="F98" s="51"/>
      <c r="G98" s="51"/>
      <c r="H98" s="51"/>
      <c r="I98" s="51"/>
      <c r="J98" s="114">
        <f>J49</f>
        <v>9.5297058540778359</v>
      </c>
      <c r="K98" s="165"/>
      <c r="L98" s="62"/>
    </row>
    <row r="99" spans="1:12" s="50" customFormat="1" x14ac:dyDescent="0.25">
      <c r="A99" s="37" t="s">
        <v>77</v>
      </c>
      <c r="B99" s="38" t="s">
        <v>4</v>
      </c>
      <c r="C99" s="154"/>
      <c r="D99" s="51"/>
      <c r="E99" s="123">
        <f>E98+J98</f>
        <v>19.540005810717648</v>
      </c>
      <c r="F99" s="51"/>
      <c r="G99" s="51"/>
      <c r="H99" s="51"/>
      <c r="I99" s="51"/>
      <c r="J99" s="124"/>
      <c r="K99" s="164"/>
      <c r="L99" s="62"/>
    </row>
    <row r="100" spans="1:12" s="50" customFormat="1" x14ac:dyDescent="0.25">
      <c r="A100" s="76"/>
      <c r="B100" s="105"/>
      <c r="C100" s="163"/>
      <c r="D100" s="48"/>
      <c r="E100" s="48"/>
      <c r="F100" s="48"/>
      <c r="G100" s="48"/>
      <c r="H100" s="48"/>
      <c r="I100" s="48"/>
      <c r="J100" s="125"/>
      <c r="K100" s="125"/>
      <c r="L100" s="62"/>
    </row>
    <row r="101" spans="1:12" s="50" customFormat="1" x14ac:dyDescent="0.25">
      <c r="A101" s="37" t="s">
        <v>80</v>
      </c>
      <c r="B101" s="38" t="s">
        <v>4</v>
      </c>
      <c r="C101" s="154"/>
      <c r="D101" s="51"/>
      <c r="E101" s="51"/>
      <c r="F101" s="123">
        <f>F102-J102</f>
        <v>-19.519405897438023</v>
      </c>
      <c r="G101" s="51"/>
      <c r="H101" s="51"/>
      <c r="I101" s="51"/>
      <c r="J101" s="124"/>
      <c r="K101" s="164"/>
      <c r="L101" s="62"/>
    </row>
    <row r="102" spans="1:12" s="50" customFormat="1" x14ac:dyDescent="0.25">
      <c r="A102" s="40" t="s">
        <v>81</v>
      </c>
      <c r="B102" s="38" t="s">
        <v>4</v>
      </c>
      <c r="C102" s="154"/>
      <c r="D102" s="51"/>
      <c r="E102" s="51"/>
      <c r="F102" s="51">
        <f>F80</f>
        <v>-9.9897000433601875</v>
      </c>
      <c r="G102" s="51"/>
      <c r="H102" s="51"/>
      <c r="I102" s="51"/>
      <c r="J102" s="114">
        <f>J53</f>
        <v>9.5297058540778359</v>
      </c>
      <c r="K102" s="165"/>
      <c r="L102" s="62"/>
    </row>
    <row r="103" spans="1:12" s="50" customFormat="1" x14ac:dyDescent="0.25">
      <c r="A103" s="37" t="s">
        <v>82</v>
      </c>
      <c r="B103" s="38" t="s">
        <v>4</v>
      </c>
      <c r="C103" s="154"/>
      <c r="D103" s="51"/>
      <c r="E103" s="51"/>
      <c r="F103" s="102">
        <f>F102+J102</f>
        <v>-0.45999418928235158</v>
      </c>
      <c r="G103" s="51"/>
      <c r="H103" s="51"/>
      <c r="I103" s="51"/>
      <c r="J103" s="124"/>
      <c r="K103" s="166">
        <v>0</v>
      </c>
      <c r="L103" s="167" t="s">
        <v>91</v>
      </c>
    </row>
    <row r="104" spans="1:12" s="50" customFormat="1" x14ac:dyDescent="0.25">
      <c r="A104" s="76"/>
      <c r="B104" s="26"/>
      <c r="C104" s="130"/>
      <c r="D104" s="48"/>
      <c r="E104" s="48"/>
      <c r="F104" s="48"/>
      <c r="G104" s="48"/>
      <c r="H104" s="48"/>
      <c r="I104" s="48"/>
      <c r="J104" s="125"/>
      <c r="K104" s="125"/>
      <c r="L104" s="62"/>
    </row>
    <row r="105" spans="1:12" s="50" customFormat="1" x14ac:dyDescent="0.25">
      <c r="A105" s="37" t="s">
        <v>83</v>
      </c>
      <c r="B105" s="38" t="s">
        <v>4</v>
      </c>
      <c r="C105" s="154"/>
      <c r="D105" s="52"/>
      <c r="E105" s="102">
        <f>E106-J106</f>
        <v>-41.152728485202665</v>
      </c>
      <c r="F105" s="51"/>
      <c r="G105" s="51"/>
      <c r="H105" s="51"/>
      <c r="I105" s="51"/>
      <c r="J105" s="124"/>
      <c r="K105" s="124"/>
      <c r="L105" s="131" t="s">
        <v>92</v>
      </c>
    </row>
    <row r="106" spans="1:12" s="50" customFormat="1" x14ac:dyDescent="0.25">
      <c r="A106" s="40" t="s">
        <v>84</v>
      </c>
      <c r="B106" s="38" t="s">
        <v>4</v>
      </c>
      <c r="C106" s="154"/>
      <c r="D106" s="52"/>
      <c r="E106" s="51">
        <f>E79</f>
        <v>-30.010299956639813</v>
      </c>
      <c r="F106" s="51"/>
      <c r="G106" s="51"/>
      <c r="H106" s="51"/>
      <c r="I106" s="51"/>
      <c r="J106" s="114">
        <f>J57</f>
        <v>11.142428528562855</v>
      </c>
      <c r="K106" s="114"/>
      <c r="L106" s="62"/>
    </row>
    <row r="107" spans="1:12" s="50" customFormat="1" x14ac:dyDescent="0.25">
      <c r="A107" s="37" t="s">
        <v>85</v>
      </c>
      <c r="B107" s="38" t="s">
        <v>4</v>
      </c>
      <c r="C107" s="154"/>
      <c r="D107" s="52"/>
      <c r="E107" s="102">
        <f>E106+J106</f>
        <v>-18.86787142807696</v>
      </c>
      <c r="F107" s="51"/>
      <c r="G107" s="51"/>
      <c r="H107" s="51"/>
      <c r="I107" s="51"/>
      <c r="J107" s="124"/>
      <c r="K107" s="124"/>
      <c r="L107" s="131" t="s">
        <v>92</v>
      </c>
    </row>
    <row r="108" spans="1:12" x14ac:dyDescent="0.25">
      <c r="A108" s="45"/>
      <c r="B108" s="26"/>
      <c r="C108" s="130"/>
      <c r="D108" s="45"/>
      <c r="E108" s="45"/>
      <c r="F108" s="48"/>
      <c r="G108" s="48"/>
      <c r="H108" s="48"/>
      <c r="I108" s="48"/>
      <c r="J108" s="55"/>
      <c r="K108" s="55"/>
      <c r="L108" s="55"/>
    </row>
    <row r="109" spans="1:12" ht="13.8" thickBot="1" x14ac:dyDescent="0.3">
      <c r="A109" s="53" t="s">
        <v>13</v>
      </c>
      <c r="B109" s="54"/>
      <c r="C109" s="181"/>
      <c r="D109" s="182"/>
      <c r="E109" s="182"/>
      <c r="F109" s="66"/>
      <c r="G109" s="66"/>
      <c r="H109" s="66"/>
      <c r="I109" s="66"/>
      <c r="J109" s="126"/>
      <c r="K109" s="126"/>
      <c r="L109" s="67" t="s">
        <v>14</v>
      </c>
    </row>
  </sheetData>
  <mergeCells count="3">
    <mergeCell ref="H25:I25"/>
    <mergeCell ref="H34:I34"/>
    <mergeCell ref="D25:G25"/>
  </mergeCells>
  <phoneticPr fontId="13" type="noConversion"/>
  <conditionalFormatting sqref="L109">
    <cfRule type="cellIs" dxfId="15" priority="11" stopIfTrue="1" operator="equal">
      <formula>"Yes"</formula>
    </cfRule>
    <cfRule type="cellIs" dxfId="14" priority="12" stopIfTrue="1" operator="notEqual">
      <formula>"Yes"</formula>
    </cfRule>
  </conditionalFormatting>
  <conditionalFormatting sqref="E97">
    <cfRule type="cellIs" dxfId="13" priority="6" stopIfTrue="1" operator="lessThan">
      <formula>K97</formula>
    </cfRule>
  </conditionalFormatting>
  <conditionalFormatting sqref="F103">
    <cfRule type="cellIs" dxfId="12" priority="5" stopIfTrue="1" operator="greaterThan">
      <formula>K103</formula>
    </cfRule>
  </conditionalFormatting>
  <conditionalFormatting sqref="E85">
    <cfRule type="cellIs" dxfId="11" priority="4" stopIfTrue="1" operator="lessThan">
      <formula>K85</formula>
    </cfRule>
  </conditionalFormatting>
  <conditionalFormatting sqref="E89">
    <cfRule type="cellIs" dxfId="10" priority="3" stopIfTrue="1" operator="lessThan">
      <formula>K89</formula>
    </cfRule>
  </conditionalFormatting>
  <conditionalFormatting sqref="E93">
    <cfRule type="cellIs" dxfId="9" priority="2" stopIfTrue="1" operator="lessThan">
      <formula>K93</formula>
    </cfRule>
  </conditionalFormatting>
  <conditionalFormatting sqref="E95">
    <cfRule type="cellIs" dxfId="8" priority="1" stopIfTrue="1" operator="greaterThan">
      <formula>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C148A-A406-4B12-ADBC-5887F0092665}">
  <dimension ref="A1:O109"/>
  <sheetViews>
    <sheetView zoomScale="90" zoomScaleNormal="90" workbookViewId="0">
      <selection activeCell="H20" sqref="H20"/>
    </sheetView>
  </sheetViews>
  <sheetFormatPr defaultColWidth="10.6640625" defaultRowHeight="13.2" x14ac:dyDescent="0.25"/>
  <cols>
    <col min="1" max="1" width="40.6640625" style="7" customWidth="1"/>
    <col min="2" max="2" width="11.5546875" style="7" customWidth="1"/>
    <col min="3" max="3" width="10.5546875" style="7" customWidth="1"/>
    <col min="4" max="6" width="11.5546875" style="7" customWidth="1"/>
    <col min="7" max="9" width="10.5546875" style="7" customWidth="1"/>
    <col min="10" max="11" width="11.5546875" style="7" customWidth="1"/>
    <col min="12" max="12" width="48.6640625" style="7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x14ac:dyDescent="0.25">
      <c r="A2" s="9" t="s">
        <v>11</v>
      </c>
      <c r="B2" s="10"/>
      <c r="C2" s="133" t="s">
        <v>44</v>
      </c>
      <c r="D2" s="59" t="s">
        <v>41</v>
      </c>
      <c r="E2" s="59" t="s">
        <v>45</v>
      </c>
      <c r="F2" s="59" t="s">
        <v>46</v>
      </c>
      <c r="G2" s="98"/>
      <c r="H2" s="98"/>
      <c r="I2" s="35"/>
      <c r="J2" s="98"/>
      <c r="K2" s="98"/>
      <c r="L2" s="13" t="s">
        <v>0</v>
      </c>
    </row>
    <row r="3" spans="1:12" x14ac:dyDescent="0.25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x14ac:dyDescent="0.25">
      <c r="A4" s="134" t="s">
        <v>47</v>
      </c>
      <c r="B4" s="135" t="s">
        <v>48</v>
      </c>
      <c r="C4" s="15"/>
      <c r="D4" s="189">
        <v>30</v>
      </c>
      <c r="E4" s="130"/>
      <c r="F4" s="130"/>
      <c r="G4" s="105"/>
      <c r="H4" s="24"/>
      <c r="I4" s="17"/>
      <c r="J4" s="81"/>
      <c r="K4" s="17"/>
      <c r="L4" s="22" t="s">
        <v>139</v>
      </c>
    </row>
    <row r="5" spans="1:12" x14ac:dyDescent="0.25">
      <c r="A5" s="134" t="s">
        <v>49</v>
      </c>
      <c r="B5" s="136" t="s">
        <v>50</v>
      </c>
      <c r="C5" s="15"/>
      <c r="D5" s="189">
        <v>20</v>
      </c>
      <c r="E5" s="130"/>
      <c r="F5" s="130"/>
      <c r="G5" s="105"/>
      <c r="H5" s="24"/>
      <c r="I5" s="17"/>
      <c r="J5" s="81"/>
      <c r="K5" s="17"/>
      <c r="L5" s="22" t="s">
        <v>139</v>
      </c>
    </row>
    <row r="6" spans="1:12" x14ac:dyDescent="0.25">
      <c r="A6" s="19" t="s">
        <v>52</v>
      </c>
      <c r="B6" s="63" t="s">
        <v>38</v>
      </c>
      <c r="C6" s="20"/>
      <c r="D6" s="190">
        <v>-101</v>
      </c>
      <c r="E6" s="117"/>
      <c r="F6" s="107"/>
      <c r="G6" s="105"/>
      <c r="H6" s="24"/>
      <c r="I6" s="17"/>
      <c r="J6" s="81"/>
      <c r="K6" s="21"/>
      <c r="L6" s="22" t="s">
        <v>140</v>
      </c>
    </row>
    <row r="7" spans="1:12" s="8" customFormat="1" x14ac:dyDescent="0.2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140</v>
      </c>
    </row>
    <row r="8" spans="1:12" s="8" customFormat="1" x14ac:dyDescent="0.25">
      <c r="A8" s="19" t="s">
        <v>111</v>
      </c>
      <c r="B8" s="20"/>
      <c r="C8" s="20"/>
      <c r="D8" s="107"/>
      <c r="E8" s="191">
        <v>51</v>
      </c>
      <c r="F8" s="117"/>
      <c r="G8" s="23"/>
      <c r="H8" s="23"/>
      <c r="I8" s="23"/>
      <c r="J8" s="21"/>
      <c r="K8" s="21"/>
      <c r="L8" s="22" t="s">
        <v>142</v>
      </c>
    </row>
    <row r="9" spans="1:12" s="8" customFormat="1" x14ac:dyDescent="0.25">
      <c r="A9" s="19" t="s">
        <v>51</v>
      </c>
      <c r="B9" s="20" t="s">
        <v>53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140</v>
      </c>
    </row>
    <row r="10" spans="1:12" s="8" customFormat="1" x14ac:dyDescent="0.25">
      <c r="A10" s="19" t="s">
        <v>54</v>
      </c>
      <c r="B10" s="20" t="s">
        <v>39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140</v>
      </c>
    </row>
    <row r="11" spans="1:12" s="8" customFormat="1" x14ac:dyDescent="0.25">
      <c r="A11" s="19" t="s">
        <v>55</v>
      </c>
      <c r="B11" s="20" t="s">
        <v>39</v>
      </c>
      <c r="C11" s="194">
        <v>-105</v>
      </c>
      <c r="D11" s="107"/>
      <c r="E11" s="107"/>
      <c r="F11" s="55"/>
      <c r="G11" s="23"/>
      <c r="H11" s="23"/>
      <c r="I11" s="23"/>
      <c r="J11" s="21"/>
      <c r="K11" s="21"/>
      <c r="L11" s="22" t="s">
        <v>112</v>
      </c>
    </row>
    <row r="12" spans="1:12" s="8" customFormat="1" x14ac:dyDescent="0.25">
      <c r="A12" s="19" t="s">
        <v>56</v>
      </c>
      <c r="B12" s="20" t="s">
        <v>39</v>
      </c>
      <c r="C12" s="172">
        <v>-120</v>
      </c>
      <c r="D12" s="107"/>
      <c r="E12" s="107"/>
      <c r="F12" s="55"/>
      <c r="G12" s="23"/>
      <c r="H12" s="23"/>
      <c r="I12" s="23"/>
      <c r="J12" s="21"/>
      <c r="K12" s="21"/>
      <c r="L12" s="22" t="s">
        <v>112</v>
      </c>
    </row>
    <row r="13" spans="1:12" ht="13.8" thickBot="1" x14ac:dyDescent="0.3">
      <c r="A13" s="176" t="s">
        <v>141</v>
      </c>
      <c r="B13" s="177"/>
      <c r="C13" s="137"/>
      <c r="D13" s="121"/>
      <c r="E13" s="121"/>
      <c r="F13" s="108"/>
      <c r="G13" s="94"/>
      <c r="H13" s="94"/>
      <c r="I13" s="94"/>
      <c r="J13" s="99"/>
      <c r="K13" s="99"/>
      <c r="L13" s="56"/>
    </row>
    <row r="14" spans="1:12" x14ac:dyDescent="0.25">
      <c r="B14" s="21"/>
      <c r="C14" s="21"/>
      <c r="D14" s="18"/>
      <c r="E14" s="18"/>
      <c r="F14" s="23"/>
      <c r="G14" s="23"/>
      <c r="H14" s="23"/>
      <c r="I14" s="23"/>
      <c r="J14" s="8"/>
      <c r="K14" s="8"/>
      <c r="L14" s="65"/>
    </row>
    <row r="15" spans="1:12" ht="13.8" thickBot="1" x14ac:dyDescent="0.3">
      <c r="A15" s="8"/>
      <c r="B15" s="18"/>
      <c r="C15" s="18"/>
      <c r="D15" s="18"/>
      <c r="E15" s="18"/>
      <c r="F15" s="25"/>
      <c r="G15" s="24"/>
      <c r="H15" s="24"/>
      <c r="I15" s="25"/>
      <c r="J15" s="18"/>
      <c r="K15" s="18"/>
    </row>
    <row r="16" spans="1:12" x14ac:dyDescent="0.25">
      <c r="A16" s="9" t="s">
        <v>20</v>
      </c>
      <c r="B16" s="28"/>
      <c r="C16" s="28"/>
      <c r="D16" s="59" t="s">
        <v>41</v>
      </c>
      <c r="E16" s="59" t="s">
        <v>45</v>
      </c>
      <c r="F16" s="59" t="s">
        <v>46</v>
      </c>
      <c r="G16" s="98"/>
      <c r="H16" s="98"/>
      <c r="I16" s="35"/>
      <c r="J16" s="29"/>
      <c r="K16" s="29"/>
      <c r="L16" s="13" t="s">
        <v>0</v>
      </c>
    </row>
    <row r="17" spans="1:15" x14ac:dyDescent="0.25">
      <c r="A17" s="36" t="s">
        <v>21</v>
      </c>
      <c r="B17" s="63" t="s">
        <v>61</v>
      </c>
      <c r="C17" s="63"/>
      <c r="D17" s="119">
        <f>(10^12)*(10^-3)*($D4/15)*10^(D6/10)</f>
        <v>0.15886564694485583</v>
      </c>
      <c r="E17" s="119">
        <f>(10^12)*(10^-3)*($D4/15)*10^(($D6+E7)/10)</f>
        <v>0.31697863849222196</v>
      </c>
      <c r="F17" s="119">
        <f>(10^12)*(10^-3)*($D4/15)*10^(($D6+F7)/10)</f>
        <v>3.169786384922213E-3</v>
      </c>
      <c r="G17" s="82"/>
      <c r="H17" s="82"/>
      <c r="I17" s="31"/>
      <c r="J17" s="31"/>
      <c r="K17" s="31"/>
      <c r="L17" s="58" t="s">
        <v>33</v>
      </c>
    </row>
    <row r="18" spans="1:15" x14ac:dyDescent="0.25">
      <c r="A18" s="32" t="s">
        <v>22</v>
      </c>
      <c r="B18" s="20" t="s">
        <v>4</v>
      </c>
      <c r="C18" s="20"/>
      <c r="D18" s="107"/>
      <c r="E18" s="109">
        <f>10*LOG(E17/$D17)</f>
        <v>3.0000000000000027</v>
      </c>
      <c r="F18" s="109">
        <f>10*LOG(F17/$D17)</f>
        <v>-17.000000000000007</v>
      </c>
      <c r="G18" s="24"/>
      <c r="H18" s="24"/>
      <c r="I18" s="25"/>
      <c r="J18" s="33"/>
      <c r="K18" s="33"/>
      <c r="L18" s="22" t="s">
        <v>62</v>
      </c>
    </row>
    <row r="19" spans="1:15" x14ac:dyDescent="0.25">
      <c r="A19" s="183" t="s">
        <v>97</v>
      </c>
      <c r="B19" s="20" t="s">
        <v>53</v>
      </c>
      <c r="C19" s="20"/>
      <c r="D19" s="107"/>
      <c r="E19" s="117">
        <f>$D6+E7+10*LOG($D4/15)</f>
        <v>-94.989700043360187</v>
      </c>
      <c r="F19" s="117">
        <f>$D6+F7+10*LOG($D4/15)</f>
        <v>-114.98970004336019</v>
      </c>
      <c r="G19" s="24"/>
      <c r="H19" s="24"/>
      <c r="I19" s="25"/>
      <c r="J19" s="27"/>
      <c r="K19" s="27"/>
      <c r="L19" s="68" t="s">
        <v>63</v>
      </c>
      <c r="N19"/>
      <c r="O19"/>
    </row>
    <row r="20" spans="1:15" x14ac:dyDescent="0.25">
      <c r="A20" s="88" t="s">
        <v>42</v>
      </c>
      <c r="B20" s="20" t="s">
        <v>57</v>
      </c>
      <c r="C20" s="20"/>
      <c r="E20" s="117">
        <f>10*LOG((D17+E17)*10^-9)+10*LOG(E8*12)</f>
        <v>-65.357837197539737</v>
      </c>
      <c r="F20" s="117"/>
      <c r="G20" s="24"/>
      <c r="H20" s="24"/>
      <c r="I20" s="24"/>
      <c r="J20" s="27"/>
      <c r="K20" s="27"/>
      <c r="L20" s="68" t="s">
        <v>36</v>
      </c>
      <c r="N20"/>
      <c r="O20"/>
    </row>
    <row r="21" spans="1:15" x14ac:dyDescent="0.25">
      <c r="A21" s="88" t="s">
        <v>64</v>
      </c>
      <c r="B21" s="20" t="s">
        <v>57</v>
      </c>
      <c r="C21" s="20"/>
      <c r="D21" s="117"/>
      <c r="E21" s="117">
        <f>MIN($C10,($C12+($C9-E19)))</f>
        <v>-30.010299956639813</v>
      </c>
      <c r="F21" s="117"/>
      <c r="G21" s="24"/>
      <c r="H21" s="24"/>
      <c r="I21" s="24"/>
      <c r="J21" s="27"/>
      <c r="K21" s="27"/>
      <c r="L21" s="68" t="s">
        <v>65</v>
      </c>
      <c r="N21"/>
      <c r="O21"/>
    </row>
    <row r="22" spans="1:15" ht="13.8" thickBot="1" x14ac:dyDescent="0.3">
      <c r="A22" s="184" t="s">
        <v>98</v>
      </c>
      <c r="B22" s="101" t="s">
        <v>4</v>
      </c>
      <c r="C22" s="101"/>
      <c r="D22" s="129"/>
      <c r="E22" s="108">
        <f>E19-$C11</f>
        <v>10.010299956639813</v>
      </c>
      <c r="F22" s="108">
        <f>F19-$C11</f>
        <v>-9.9897000433601875</v>
      </c>
      <c r="G22" s="95"/>
      <c r="H22" s="95"/>
      <c r="I22" s="95"/>
      <c r="J22" s="89"/>
      <c r="K22" s="89"/>
      <c r="L22" s="110" t="s">
        <v>58</v>
      </c>
      <c r="N22"/>
      <c r="O22"/>
    </row>
    <row r="23" spans="1:15" x14ac:dyDescent="0.25">
      <c r="G23" s="50"/>
      <c r="H23" s="50"/>
    </row>
    <row r="24" spans="1:15" ht="13.8" thickBot="1" x14ac:dyDescent="0.3">
      <c r="A24" s="8"/>
      <c r="B24" s="18"/>
      <c r="C24" s="18"/>
      <c r="D24" s="18"/>
      <c r="E24" s="18"/>
      <c r="F24" s="34"/>
      <c r="G24" s="81"/>
      <c r="H24" s="81"/>
      <c r="I24" s="34"/>
      <c r="J24" s="18"/>
      <c r="K24" s="18"/>
    </row>
    <row r="25" spans="1:15" ht="13.8" thickBot="1" x14ac:dyDescent="0.3">
      <c r="A25" s="9" t="s">
        <v>23</v>
      </c>
      <c r="B25" s="28"/>
      <c r="C25" s="147"/>
      <c r="D25" s="195" t="s">
        <v>93</v>
      </c>
      <c r="E25" s="196"/>
      <c r="F25" s="196"/>
      <c r="G25" s="197"/>
      <c r="H25" s="198" t="s">
        <v>35</v>
      </c>
      <c r="I25" s="197"/>
      <c r="J25" s="10"/>
      <c r="K25" s="10"/>
      <c r="L25" s="13" t="s">
        <v>0</v>
      </c>
    </row>
    <row r="26" spans="1:15" x14ac:dyDescent="0.25">
      <c r="A26" s="30"/>
      <c r="B26" s="20"/>
      <c r="C26" s="139"/>
      <c r="D26" s="16" t="s">
        <v>41</v>
      </c>
      <c r="E26" s="106" t="s">
        <v>45</v>
      </c>
      <c r="F26" s="106" t="s">
        <v>46</v>
      </c>
      <c r="G26" s="150"/>
      <c r="H26" s="170"/>
      <c r="I26" s="151"/>
      <c r="J26" s="64"/>
      <c r="K26" s="64"/>
      <c r="L26" s="152"/>
    </row>
    <row r="27" spans="1:15" x14ac:dyDescent="0.25">
      <c r="A27" s="36" t="s">
        <v>24</v>
      </c>
      <c r="B27" s="145" t="s">
        <v>6</v>
      </c>
      <c r="C27" s="148"/>
      <c r="D27" s="178">
        <v>1.5</v>
      </c>
      <c r="E27" s="83"/>
      <c r="F27" s="96"/>
      <c r="G27" s="57"/>
      <c r="H27" s="57"/>
      <c r="I27" s="168"/>
      <c r="J27" s="64"/>
      <c r="K27" s="64"/>
      <c r="L27" s="55"/>
    </row>
    <row r="28" spans="1:15" s="8" customFormat="1" x14ac:dyDescent="0.25">
      <c r="A28" s="36" t="s">
        <v>25</v>
      </c>
      <c r="B28" s="145" t="s">
        <v>6</v>
      </c>
      <c r="C28" s="148"/>
      <c r="D28" s="83"/>
      <c r="E28" s="178">
        <v>0.3</v>
      </c>
      <c r="F28" s="178">
        <v>0.3</v>
      </c>
      <c r="G28" s="143"/>
      <c r="H28" s="143"/>
      <c r="I28" s="169"/>
      <c r="J28" s="85"/>
      <c r="K28" s="85"/>
      <c r="L28" s="55"/>
      <c r="M28" s="19"/>
    </row>
    <row r="29" spans="1:15" s="8" customFormat="1" x14ac:dyDescent="0.25">
      <c r="A29" s="36" t="s">
        <v>59</v>
      </c>
      <c r="B29" s="145" t="s">
        <v>6</v>
      </c>
      <c r="C29" s="148"/>
      <c r="D29" s="83"/>
      <c r="E29" s="83"/>
      <c r="F29" s="83"/>
      <c r="G29" s="179">
        <v>1.5</v>
      </c>
      <c r="H29" s="143"/>
      <c r="I29" s="169"/>
      <c r="J29" s="85"/>
      <c r="K29" s="85"/>
      <c r="L29" s="55"/>
    </row>
    <row r="30" spans="1:15" s="8" customFormat="1" x14ac:dyDescent="0.25">
      <c r="A30" s="45" t="s">
        <v>99</v>
      </c>
      <c r="B30" s="145" t="s">
        <v>6</v>
      </c>
      <c r="C30" s="148"/>
      <c r="D30" s="83"/>
      <c r="E30" s="83"/>
      <c r="F30" s="83"/>
      <c r="G30" s="55"/>
      <c r="H30" s="179">
        <v>8</v>
      </c>
      <c r="I30" s="64"/>
      <c r="J30" s="85"/>
      <c r="K30" s="85"/>
      <c r="L30" s="131" t="s">
        <v>95</v>
      </c>
    </row>
    <row r="31" spans="1:15" s="8" customFormat="1" ht="13.8" thickBot="1" x14ac:dyDescent="0.3">
      <c r="A31" s="90" t="s">
        <v>60</v>
      </c>
      <c r="B31" s="146" t="s">
        <v>6</v>
      </c>
      <c r="C31" s="149"/>
      <c r="D31" s="91"/>
      <c r="E31" s="91"/>
      <c r="F31" s="91"/>
      <c r="G31" s="144"/>
      <c r="H31" s="144"/>
      <c r="I31" s="180">
        <v>9</v>
      </c>
      <c r="J31" s="92"/>
      <c r="K31" s="92"/>
      <c r="L31" s="93" t="s">
        <v>96</v>
      </c>
    </row>
    <row r="32" spans="1:15" x14ac:dyDescent="0.25">
      <c r="D32" s="84"/>
      <c r="E32" s="84"/>
      <c r="F32" s="84"/>
      <c r="G32" s="84"/>
      <c r="H32" s="84"/>
      <c r="I32" s="84"/>
      <c r="J32" s="84"/>
      <c r="K32" s="84"/>
    </row>
    <row r="33" spans="1:12" ht="13.8" thickBot="1" x14ac:dyDescent="0.3">
      <c r="A33" s="72"/>
      <c r="B33" s="18"/>
      <c r="C33" s="18"/>
      <c r="D33" s="18"/>
      <c r="E33" s="18"/>
      <c r="F33" s="21"/>
      <c r="G33" s="21"/>
      <c r="H33" s="21"/>
      <c r="I33" s="21"/>
      <c r="J33" s="21"/>
      <c r="K33" s="21"/>
    </row>
    <row r="34" spans="1:12" x14ac:dyDescent="0.25">
      <c r="A34" s="9" t="s">
        <v>26</v>
      </c>
      <c r="B34" s="11"/>
      <c r="C34" s="153"/>
      <c r="D34" s="104" t="s">
        <v>41</v>
      </c>
      <c r="E34" s="59" t="s">
        <v>45</v>
      </c>
      <c r="F34" s="59" t="s">
        <v>46</v>
      </c>
      <c r="G34" s="111"/>
      <c r="H34" s="199" t="s">
        <v>35</v>
      </c>
      <c r="I34" s="200"/>
      <c r="J34" s="111" t="s">
        <v>18</v>
      </c>
      <c r="K34" s="157"/>
      <c r="L34" s="71" t="s">
        <v>0</v>
      </c>
    </row>
    <row r="35" spans="1:12" ht="12.75" customHeight="1" x14ac:dyDescent="0.3">
      <c r="A35" s="73"/>
      <c r="B35" s="26"/>
      <c r="C35" s="130"/>
      <c r="D35" s="86"/>
      <c r="E35" s="86"/>
      <c r="F35" s="86"/>
      <c r="G35" s="86"/>
      <c r="H35" s="86"/>
      <c r="I35" s="86"/>
      <c r="J35" s="112"/>
      <c r="K35" s="158"/>
      <c r="L35" s="64"/>
    </row>
    <row r="36" spans="1:12" x14ac:dyDescent="0.25">
      <c r="A36" s="37" t="s">
        <v>100</v>
      </c>
      <c r="B36" s="38" t="s">
        <v>5</v>
      </c>
      <c r="C36" s="154"/>
      <c r="D36" s="39">
        <v>0</v>
      </c>
      <c r="E36" s="39">
        <v>1</v>
      </c>
      <c r="F36" s="39">
        <v>0</v>
      </c>
      <c r="G36" s="39"/>
      <c r="H36" s="39"/>
      <c r="I36" s="39"/>
      <c r="J36" s="113"/>
      <c r="K36" s="159"/>
      <c r="L36" s="79" t="s">
        <v>32</v>
      </c>
    </row>
    <row r="37" spans="1:12" x14ac:dyDescent="0.25">
      <c r="A37" s="40" t="s">
        <v>101</v>
      </c>
      <c r="B37" s="38" t="s">
        <v>4</v>
      </c>
      <c r="C37" s="154"/>
      <c r="D37" s="39">
        <f>D$27*D36</f>
        <v>0</v>
      </c>
      <c r="E37" s="39">
        <f>E$28*E36</f>
        <v>0.3</v>
      </c>
      <c r="F37" s="39">
        <f>F$28*F36</f>
        <v>0</v>
      </c>
      <c r="G37" s="39"/>
      <c r="H37" s="39"/>
      <c r="I37" s="39"/>
      <c r="J37" s="114">
        <f>SQRT(SUMSQ(D37,E37,F37))</f>
        <v>0.3</v>
      </c>
      <c r="K37" s="160"/>
      <c r="L37" s="79" t="s">
        <v>66</v>
      </c>
    </row>
    <row r="38" spans="1:12" x14ac:dyDescent="0.25">
      <c r="A38" s="41"/>
      <c r="B38" s="26"/>
      <c r="C38" s="130"/>
      <c r="D38" s="42"/>
      <c r="E38" s="42"/>
      <c r="F38" s="42"/>
      <c r="G38" s="42"/>
      <c r="H38" s="42"/>
      <c r="I38" s="42"/>
      <c r="J38" s="112"/>
      <c r="K38" s="158"/>
      <c r="L38" s="79"/>
    </row>
    <row r="39" spans="1:12" x14ac:dyDescent="0.25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x14ac:dyDescent="0.25">
      <c r="A40" s="37" t="s">
        <v>102</v>
      </c>
      <c r="B40" s="38" t="s">
        <v>5</v>
      </c>
      <c r="C40" s="154"/>
      <c r="D40" s="39">
        <v>1</v>
      </c>
      <c r="E40" s="39">
        <v>1</v>
      </c>
      <c r="F40" s="39">
        <v>0</v>
      </c>
      <c r="G40" s="39"/>
      <c r="H40" s="39"/>
      <c r="I40" s="39"/>
      <c r="J40" s="113"/>
      <c r="K40" s="159"/>
      <c r="L40" s="79" t="s">
        <v>32</v>
      </c>
    </row>
    <row r="41" spans="1:12" x14ac:dyDescent="0.25">
      <c r="A41" s="40" t="s">
        <v>103</v>
      </c>
      <c r="B41" s="38" t="s">
        <v>4</v>
      </c>
      <c r="C41" s="154"/>
      <c r="D41" s="39">
        <f>D$27*D40</f>
        <v>1.5</v>
      </c>
      <c r="E41" s="39">
        <f>E$28*E40</f>
        <v>0.3</v>
      </c>
      <c r="F41" s="39">
        <f>F$28*F40</f>
        <v>0</v>
      </c>
      <c r="G41" s="39"/>
      <c r="H41" s="39"/>
      <c r="I41" s="39"/>
      <c r="J41" s="114">
        <f>SQRT(SUMSQ(D41,E41,F41))</f>
        <v>1.5297058540778354</v>
      </c>
      <c r="K41" s="160"/>
      <c r="L41" s="79" t="s">
        <v>67</v>
      </c>
    </row>
    <row r="42" spans="1:12" x14ac:dyDescent="0.25">
      <c r="A42" s="41"/>
      <c r="B42" s="26"/>
      <c r="C42" s="130"/>
      <c r="D42" s="42"/>
      <c r="E42" s="42"/>
      <c r="F42" s="42"/>
      <c r="G42" s="42"/>
      <c r="H42" s="42"/>
      <c r="I42" s="42"/>
      <c r="J42" s="112"/>
      <c r="K42" s="158"/>
      <c r="L42" s="79"/>
    </row>
    <row r="43" spans="1:12" x14ac:dyDescent="0.25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x14ac:dyDescent="0.25">
      <c r="A44" s="37" t="s">
        <v>120</v>
      </c>
      <c r="B44" s="38" t="s">
        <v>5</v>
      </c>
      <c r="C44" s="154"/>
      <c r="D44" s="39">
        <v>1</v>
      </c>
      <c r="E44" s="39">
        <f>E17/($D17+E17)</f>
        <v>0.66613942458312225</v>
      </c>
      <c r="F44" s="39">
        <v>0</v>
      </c>
      <c r="G44" s="39"/>
      <c r="H44" s="39"/>
      <c r="I44" s="39"/>
      <c r="J44" s="113"/>
      <c r="K44" s="159"/>
      <c r="L44" s="87" t="s">
        <v>34</v>
      </c>
    </row>
    <row r="45" spans="1:12" x14ac:dyDescent="0.25">
      <c r="A45" s="40" t="s">
        <v>121</v>
      </c>
      <c r="B45" s="38" t="s">
        <v>4</v>
      </c>
      <c r="C45" s="154"/>
      <c r="D45" s="39">
        <f>D$27*D44</f>
        <v>1.5</v>
      </c>
      <c r="E45" s="39">
        <f>E$28*E44</f>
        <v>0.19984182737493666</v>
      </c>
      <c r="F45" s="39">
        <f>F$28*F44</f>
        <v>0</v>
      </c>
      <c r="G45" s="39"/>
      <c r="H45" s="39"/>
      <c r="I45" s="39"/>
      <c r="J45" s="114">
        <f>SQRT(SUMSQ(D45,E45,F45))</f>
        <v>1.5132536984817033</v>
      </c>
      <c r="K45" s="160"/>
      <c r="L45" s="79" t="s">
        <v>68</v>
      </c>
    </row>
    <row r="46" spans="1:12" x14ac:dyDescent="0.25">
      <c r="A46" s="41"/>
      <c r="B46" s="26"/>
      <c r="C46" s="130"/>
      <c r="D46" s="42"/>
      <c r="E46" s="42"/>
      <c r="F46" s="42"/>
      <c r="G46" s="42"/>
      <c r="H46" s="42"/>
      <c r="I46" s="42"/>
      <c r="J46" s="112"/>
      <c r="K46" s="158"/>
      <c r="L46" s="79"/>
    </row>
    <row r="47" spans="1:12" x14ac:dyDescent="0.25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x14ac:dyDescent="0.25">
      <c r="A48" s="37" t="s">
        <v>69</v>
      </c>
      <c r="B48" s="38" t="s">
        <v>5</v>
      </c>
      <c r="C48" s="154"/>
      <c r="D48" s="39">
        <v>1</v>
      </c>
      <c r="E48" s="39">
        <v>1</v>
      </c>
      <c r="F48" s="39">
        <v>0</v>
      </c>
      <c r="G48" s="39"/>
      <c r="H48" s="39">
        <v>1</v>
      </c>
      <c r="I48" s="39"/>
      <c r="J48" s="113"/>
      <c r="K48" s="159"/>
      <c r="L48" s="79" t="s">
        <v>32</v>
      </c>
    </row>
    <row r="49" spans="1:12" x14ac:dyDescent="0.25">
      <c r="A49" s="40" t="s">
        <v>70</v>
      </c>
      <c r="B49" s="38" t="s">
        <v>4</v>
      </c>
      <c r="C49" s="154"/>
      <c r="D49" s="39">
        <f>D$27*D48</f>
        <v>1.5</v>
      </c>
      <c r="E49" s="39">
        <f>E$28*E48</f>
        <v>0.3</v>
      </c>
      <c r="F49" s="39">
        <f>F$28*F48</f>
        <v>0</v>
      </c>
      <c r="G49" s="39"/>
      <c r="H49" s="39">
        <f>H$30*H48</f>
        <v>8</v>
      </c>
      <c r="I49" s="39"/>
      <c r="J49" s="114">
        <f>SQRT(SUMSQ(D49,E49,F49))+H49</f>
        <v>9.5297058540778359</v>
      </c>
      <c r="K49" s="160"/>
      <c r="L49" s="64" t="s">
        <v>71</v>
      </c>
    </row>
    <row r="50" spans="1:12" x14ac:dyDescent="0.25">
      <c r="A50" s="41"/>
      <c r="B50" s="26"/>
      <c r="C50" s="130"/>
      <c r="D50" s="42"/>
      <c r="E50" s="42"/>
      <c r="F50" s="42"/>
      <c r="G50" s="42"/>
      <c r="H50" s="42"/>
      <c r="I50" s="42"/>
      <c r="J50" s="112"/>
      <c r="K50" s="158"/>
      <c r="L50" s="79"/>
    </row>
    <row r="51" spans="1:12" x14ac:dyDescent="0.25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x14ac:dyDescent="0.25">
      <c r="A52" s="37" t="s">
        <v>78</v>
      </c>
      <c r="B52" s="38" t="s">
        <v>5</v>
      </c>
      <c r="C52" s="154"/>
      <c r="D52" s="39">
        <v>1</v>
      </c>
      <c r="E52" s="39">
        <v>0</v>
      </c>
      <c r="F52" s="39">
        <v>1</v>
      </c>
      <c r="G52" s="39"/>
      <c r="H52" s="39">
        <v>1</v>
      </c>
      <c r="I52" s="39"/>
      <c r="J52" s="113"/>
      <c r="K52" s="159"/>
      <c r="L52" s="79" t="s">
        <v>32</v>
      </c>
    </row>
    <row r="53" spans="1:12" x14ac:dyDescent="0.25">
      <c r="A53" s="40" t="s">
        <v>79</v>
      </c>
      <c r="B53" s="38" t="s">
        <v>4</v>
      </c>
      <c r="C53" s="154"/>
      <c r="D53" s="39">
        <f>D$27*D52</f>
        <v>1.5</v>
      </c>
      <c r="E53" s="39">
        <f>E$28*E52</f>
        <v>0</v>
      </c>
      <c r="F53" s="39">
        <f>F$28*F52</f>
        <v>0.3</v>
      </c>
      <c r="G53" s="39"/>
      <c r="H53" s="39">
        <f>H$30*H52</f>
        <v>8</v>
      </c>
      <c r="I53" s="39"/>
      <c r="J53" s="114">
        <f>SQRT(SUMSQ(D53,E53,F53))+H53</f>
        <v>9.5297058540778359</v>
      </c>
      <c r="K53" s="160"/>
      <c r="L53" s="64" t="s">
        <v>71</v>
      </c>
    </row>
    <row r="54" spans="1:12" x14ac:dyDescent="0.25">
      <c r="A54" s="41"/>
      <c r="B54" s="26"/>
      <c r="C54" s="130"/>
      <c r="D54" s="42"/>
      <c r="E54" s="42"/>
      <c r="F54" s="42"/>
      <c r="G54" s="42"/>
      <c r="H54" s="42"/>
      <c r="I54" s="42"/>
      <c r="J54" s="112"/>
      <c r="K54" s="158"/>
      <c r="L54" s="79"/>
    </row>
    <row r="55" spans="1:12" x14ac:dyDescent="0.25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x14ac:dyDescent="0.25">
      <c r="A56" s="37" t="s">
        <v>72</v>
      </c>
      <c r="B56" s="38" t="s">
        <v>5</v>
      </c>
      <c r="C56" s="154"/>
      <c r="D56" s="39">
        <v>1</v>
      </c>
      <c r="E56" s="39">
        <v>1</v>
      </c>
      <c r="F56" s="39">
        <v>0</v>
      </c>
      <c r="G56" s="39">
        <v>1</v>
      </c>
      <c r="H56" s="39"/>
      <c r="I56" s="39">
        <v>1</v>
      </c>
      <c r="J56" s="113"/>
      <c r="K56" s="159"/>
      <c r="L56" s="79" t="s">
        <v>32</v>
      </c>
    </row>
    <row r="57" spans="1:12" x14ac:dyDescent="0.25">
      <c r="A57" s="40" t="s">
        <v>73</v>
      </c>
      <c r="B57" s="38" t="s">
        <v>4</v>
      </c>
      <c r="C57" s="154"/>
      <c r="D57" s="39">
        <f>D$27*D56</f>
        <v>1.5</v>
      </c>
      <c r="E57" s="39">
        <f>E$28*E56</f>
        <v>0.3</v>
      </c>
      <c r="F57" s="39">
        <f>F$28*F56</f>
        <v>0</v>
      </c>
      <c r="G57" s="39">
        <f>G$29*G56</f>
        <v>1.5</v>
      </c>
      <c r="H57" s="39"/>
      <c r="I57" s="39">
        <f>I31*I56</f>
        <v>9</v>
      </c>
      <c r="J57" s="114">
        <f>SQRT(SUMSQ(D57,E57,F57,G57))+I57</f>
        <v>11.142428528562855</v>
      </c>
      <c r="K57" s="160"/>
      <c r="L57" s="64" t="s">
        <v>74</v>
      </c>
    </row>
    <row r="58" spans="1:12" ht="13.8" thickBot="1" x14ac:dyDescent="0.3">
      <c r="A58" s="100"/>
      <c r="B58" s="132"/>
      <c r="C58" s="155"/>
      <c r="D58" s="78"/>
      <c r="E58" s="78"/>
      <c r="F58" s="78"/>
      <c r="G58" s="78"/>
      <c r="H58" s="78"/>
      <c r="I58" s="78"/>
      <c r="J58" s="115"/>
      <c r="K58" s="161"/>
      <c r="L58" s="80"/>
    </row>
    <row r="59" spans="1:12" x14ac:dyDescent="0.25">
      <c r="B59" s="26"/>
      <c r="C59" s="26"/>
      <c r="D59" s="43"/>
      <c r="E59" s="43"/>
      <c r="F59" s="43"/>
      <c r="G59" s="43"/>
      <c r="H59" s="43"/>
      <c r="I59" s="43"/>
      <c r="J59" s="44"/>
      <c r="K59" s="44"/>
      <c r="L59" s="44"/>
    </row>
    <row r="60" spans="1:12" ht="13.8" thickBot="1" x14ac:dyDescent="0.3">
      <c r="A60" s="46"/>
      <c r="G60" s="50"/>
      <c r="H60" s="50"/>
    </row>
    <row r="61" spans="1:12" x14ac:dyDescent="0.25">
      <c r="A61" s="9" t="s">
        <v>27</v>
      </c>
      <c r="B61" s="11"/>
      <c r="C61" s="11"/>
      <c r="D61" s="11"/>
      <c r="E61" s="11"/>
      <c r="F61" s="11"/>
      <c r="G61" s="29"/>
      <c r="H61" s="29"/>
      <c r="I61" s="11"/>
      <c r="J61" s="47"/>
      <c r="K61" s="47"/>
      <c r="L61" s="13" t="s">
        <v>0</v>
      </c>
    </row>
    <row r="62" spans="1:12" ht="13.8" thickBot="1" x14ac:dyDescent="0.3">
      <c r="A62" s="116" t="s">
        <v>122</v>
      </c>
      <c r="B62" s="21"/>
      <c r="C62" s="21"/>
      <c r="D62" s="21"/>
      <c r="E62" s="21"/>
      <c r="F62" s="21"/>
      <c r="G62" s="21"/>
      <c r="H62" s="21"/>
      <c r="I62" s="21"/>
      <c r="J62" s="26"/>
      <c r="K62" s="26"/>
      <c r="L62" s="77"/>
    </row>
    <row r="63" spans="1:12" x14ac:dyDescent="0.25">
      <c r="A63" s="9"/>
      <c r="B63" s="11"/>
      <c r="C63" s="11"/>
      <c r="D63" s="11"/>
      <c r="E63" s="11"/>
      <c r="F63" s="11"/>
      <c r="G63" s="29"/>
      <c r="H63" s="29"/>
      <c r="I63" s="11"/>
      <c r="J63" s="47"/>
      <c r="K63" s="47"/>
      <c r="L63" s="61"/>
    </row>
    <row r="64" spans="1:12" ht="13.8" thickBot="1" x14ac:dyDescent="0.3">
      <c r="G64" s="50"/>
      <c r="H64" s="50"/>
      <c r="J64" s="46"/>
      <c r="K64" s="46"/>
    </row>
    <row r="65" spans="1:12" x14ac:dyDescent="0.25">
      <c r="A65" s="9" t="s">
        <v>28</v>
      </c>
      <c r="B65" s="71"/>
      <c r="C65" s="71"/>
      <c r="D65" s="59" t="s">
        <v>41</v>
      </c>
      <c r="E65" s="59" t="s">
        <v>45</v>
      </c>
      <c r="F65" s="59" t="s">
        <v>46</v>
      </c>
      <c r="G65" s="98"/>
      <c r="H65" s="98"/>
      <c r="I65" s="35"/>
      <c r="J65" s="12"/>
      <c r="K65" s="12"/>
      <c r="L65" s="13" t="s">
        <v>0</v>
      </c>
    </row>
    <row r="66" spans="1:12" x14ac:dyDescent="0.25">
      <c r="A66" s="14"/>
      <c r="B66" s="15"/>
      <c r="C66" s="15"/>
      <c r="D66" s="106"/>
      <c r="E66" s="106"/>
      <c r="F66" s="106"/>
      <c r="G66" s="17"/>
      <c r="H66" s="17"/>
      <c r="I66" s="17"/>
      <c r="J66" s="8"/>
      <c r="K66" s="8"/>
      <c r="L66" s="62"/>
    </row>
    <row r="67" spans="1:12" x14ac:dyDescent="0.25">
      <c r="A67" s="19" t="s">
        <v>52</v>
      </c>
      <c r="B67" s="20" t="s">
        <v>2</v>
      </c>
      <c r="C67" s="20"/>
      <c r="D67" s="127">
        <f>D6</f>
        <v>-101</v>
      </c>
      <c r="E67" s="127"/>
      <c r="F67" s="57"/>
      <c r="G67" s="21"/>
      <c r="H67" s="21"/>
      <c r="I67" s="21"/>
      <c r="J67" s="8"/>
      <c r="K67" s="8"/>
      <c r="L67" s="60"/>
    </row>
    <row r="68" spans="1:12" x14ac:dyDescent="0.25">
      <c r="A68" s="19" t="s">
        <v>3</v>
      </c>
      <c r="B68" s="20" t="s">
        <v>4</v>
      </c>
      <c r="C68" s="20"/>
      <c r="D68" s="57"/>
      <c r="E68" s="117">
        <f>E7</f>
        <v>3</v>
      </c>
      <c r="F68" s="117">
        <f>F7</f>
        <v>-17</v>
      </c>
      <c r="G68" s="23"/>
      <c r="H68" s="23"/>
      <c r="I68" s="23"/>
      <c r="J68" s="8"/>
      <c r="K68" s="8"/>
      <c r="L68" s="60"/>
    </row>
    <row r="69" spans="1:12" x14ac:dyDescent="0.25">
      <c r="A69" s="19" t="s">
        <v>55</v>
      </c>
      <c r="B69" s="20" t="s">
        <v>39</v>
      </c>
      <c r="C69" s="127">
        <f>C11</f>
        <v>-105</v>
      </c>
      <c r="D69" s="57"/>
      <c r="E69" s="117"/>
      <c r="F69" s="117"/>
      <c r="G69" s="23"/>
      <c r="H69" s="23"/>
      <c r="I69" s="23"/>
      <c r="J69" s="8"/>
      <c r="K69" s="8"/>
      <c r="L69" s="60"/>
    </row>
    <row r="70" spans="1:12" x14ac:dyDescent="0.25">
      <c r="A70" s="19"/>
      <c r="B70" s="20"/>
      <c r="C70" s="20"/>
      <c r="D70" s="57"/>
      <c r="E70" s="117"/>
      <c r="F70" s="117"/>
      <c r="G70" s="23"/>
      <c r="H70" s="23"/>
      <c r="I70" s="23"/>
      <c r="J70" s="8"/>
      <c r="K70" s="8"/>
      <c r="L70" s="62"/>
    </row>
    <row r="71" spans="1:12" x14ac:dyDescent="0.25">
      <c r="A71" s="19" t="s">
        <v>10</v>
      </c>
      <c r="B71" s="20" t="s">
        <v>4</v>
      </c>
      <c r="C71" s="174">
        <v>0</v>
      </c>
      <c r="D71" s="174">
        <v>0</v>
      </c>
      <c r="E71" s="174">
        <v>0</v>
      </c>
      <c r="F71" s="174">
        <v>0</v>
      </c>
      <c r="G71" s="23"/>
      <c r="H71" s="23"/>
      <c r="I71" s="23"/>
      <c r="J71" s="8"/>
      <c r="K71" s="8"/>
      <c r="L71" s="22" t="s">
        <v>8</v>
      </c>
    </row>
    <row r="72" spans="1:12" x14ac:dyDescent="0.25">
      <c r="A72" s="36" t="s">
        <v>9</v>
      </c>
      <c r="B72" s="20" t="s">
        <v>4</v>
      </c>
      <c r="C72" s="156">
        <f>C69+C71</f>
        <v>-105</v>
      </c>
      <c r="D72" s="118">
        <f>D67+D71</f>
        <v>-101</v>
      </c>
      <c r="E72" s="118">
        <f>E68+E71</f>
        <v>3</v>
      </c>
      <c r="F72" s="118">
        <f>F68+F71</f>
        <v>-17</v>
      </c>
      <c r="G72" s="81"/>
      <c r="H72" s="81"/>
      <c r="I72" s="81"/>
      <c r="J72" s="8"/>
      <c r="K72" s="8"/>
      <c r="L72" s="22" t="s">
        <v>12</v>
      </c>
    </row>
    <row r="73" spans="1:12" x14ac:dyDescent="0.25">
      <c r="A73" s="19"/>
      <c r="B73" s="20"/>
      <c r="C73" s="20"/>
      <c r="D73" s="107"/>
      <c r="E73" s="107"/>
      <c r="F73" s="117"/>
      <c r="G73" s="23"/>
      <c r="H73" s="23"/>
      <c r="I73" s="23"/>
      <c r="J73" s="8"/>
      <c r="K73" s="8"/>
      <c r="L73" s="62"/>
    </row>
    <row r="74" spans="1:12" x14ac:dyDescent="0.25">
      <c r="A74" s="49" t="s">
        <v>7</v>
      </c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25">
      <c r="A75" s="19" t="s">
        <v>29</v>
      </c>
      <c r="B75" s="20" t="s">
        <v>61</v>
      </c>
      <c r="C75" s="20"/>
      <c r="D75" s="119">
        <f>(10^12)*(10^-3)*($D4/15)*10^(D72/10)</f>
        <v>0.15886564694485583</v>
      </c>
      <c r="E75" s="119">
        <f>(10^12)*(10^-3)*($D4/15)*10^(($D72+E72)/10)</f>
        <v>0.31697863849222196</v>
      </c>
      <c r="F75" s="119">
        <f>(10^12)*(10^-3)*($D4/15)*10^(($D72+F72)/10)</f>
        <v>3.169786384922213E-3</v>
      </c>
      <c r="G75" s="82"/>
      <c r="H75" s="82"/>
      <c r="I75" s="82"/>
      <c r="J75" s="8"/>
      <c r="K75" s="8"/>
      <c r="L75" s="62"/>
    </row>
    <row r="76" spans="1:12" x14ac:dyDescent="0.25">
      <c r="A76" s="32" t="s">
        <v>22</v>
      </c>
      <c r="B76" s="20" t="s">
        <v>4</v>
      </c>
      <c r="C76" s="20"/>
      <c r="D76" s="107"/>
      <c r="E76" s="120">
        <f>10*LOG10(E75/$D75)</f>
        <v>3.0000000000000027</v>
      </c>
      <c r="F76" s="120">
        <f>10*LOG10(F75/$D75)</f>
        <v>-17.000000000000007</v>
      </c>
      <c r="G76" s="81"/>
      <c r="H76" s="81"/>
      <c r="I76" s="34"/>
      <c r="J76" s="8"/>
      <c r="K76" s="8"/>
      <c r="L76" s="22"/>
    </row>
    <row r="77" spans="1:12" x14ac:dyDescent="0.25">
      <c r="A77" s="183" t="s">
        <v>97</v>
      </c>
      <c r="B77" s="20" t="s">
        <v>53</v>
      </c>
      <c r="C77" s="20"/>
      <c r="D77" s="107"/>
      <c r="E77" s="120">
        <f>$D72+E72+10*LOG($D4/15)</f>
        <v>-94.989700043360187</v>
      </c>
      <c r="F77" s="120">
        <f>$D72+F72+10*LOG($D4/15)</f>
        <v>-114.98970004336019</v>
      </c>
      <c r="G77" s="81"/>
      <c r="H77" s="81"/>
      <c r="I77" s="34"/>
      <c r="J77" s="8"/>
      <c r="K77" s="8"/>
      <c r="L77" s="22"/>
    </row>
    <row r="78" spans="1:12" x14ac:dyDescent="0.25">
      <c r="A78" s="185" t="s">
        <v>42</v>
      </c>
      <c r="B78" s="20" t="s">
        <v>57</v>
      </c>
      <c r="C78" s="20"/>
      <c r="D78" s="138"/>
      <c r="E78" s="128">
        <f>10*LOG((D75+E75)*10^-9)+10*LOG(E8*12)</f>
        <v>-65.357837197539737</v>
      </c>
      <c r="F78" s="107"/>
      <c r="G78" s="21"/>
      <c r="H78" s="21"/>
      <c r="I78" s="24"/>
      <c r="J78" s="8"/>
      <c r="K78" s="8"/>
      <c r="L78" s="22"/>
    </row>
    <row r="79" spans="1:12" x14ac:dyDescent="0.25">
      <c r="A79" s="185" t="s">
        <v>64</v>
      </c>
      <c r="B79" s="20" t="s">
        <v>57</v>
      </c>
      <c r="C79" s="20"/>
      <c r="D79" s="128"/>
      <c r="E79" s="128">
        <f>MIN($C10,($C12+($C9-E77)))</f>
        <v>-30.010299956639813</v>
      </c>
      <c r="F79" s="107"/>
      <c r="G79" s="21"/>
      <c r="H79" s="21"/>
      <c r="I79" s="24"/>
      <c r="J79" s="8"/>
      <c r="K79" s="8"/>
      <c r="L79" s="22"/>
    </row>
    <row r="80" spans="1:12" ht="13.8" thickBot="1" x14ac:dyDescent="0.3">
      <c r="A80" s="186" t="s">
        <v>104</v>
      </c>
      <c r="B80" s="101" t="s">
        <v>4</v>
      </c>
      <c r="C80" s="101"/>
      <c r="D80" s="121"/>
      <c r="E80" s="129">
        <f>E77-$C72</f>
        <v>10.010299956639813</v>
      </c>
      <c r="F80" s="129">
        <f>F77-$C72</f>
        <v>-9.9897000433601875</v>
      </c>
      <c r="G80" s="23"/>
      <c r="H80" s="23"/>
      <c r="I80" s="24"/>
      <c r="J80" s="8"/>
      <c r="K80" s="8"/>
      <c r="L80" s="22"/>
    </row>
    <row r="81" spans="1:12" s="70" customFormat="1" x14ac:dyDescent="0.25">
      <c r="A81" s="97"/>
      <c r="B81" s="69"/>
      <c r="C81" s="69"/>
      <c r="D81" s="69"/>
      <c r="E81" s="69"/>
      <c r="F81" s="74"/>
      <c r="G81" s="141"/>
      <c r="H81" s="141"/>
      <c r="I81" s="74"/>
      <c r="J81" s="74"/>
      <c r="K81" s="74"/>
      <c r="L81" s="74"/>
    </row>
    <row r="82" spans="1:12" s="70" customFormat="1" ht="12" thickBot="1" x14ac:dyDescent="0.25">
      <c r="A82" s="75"/>
      <c r="B82" s="69"/>
      <c r="C82" s="69"/>
      <c r="D82" s="69"/>
      <c r="E82" s="69"/>
      <c r="F82" s="69"/>
      <c r="G82" s="142"/>
      <c r="H82" s="142"/>
      <c r="I82" s="69"/>
      <c r="J82" s="69"/>
      <c r="K82" s="69"/>
      <c r="L82" s="69"/>
    </row>
    <row r="83" spans="1:12" x14ac:dyDescent="0.25">
      <c r="A83" s="9" t="s">
        <v>30</v>
      </c>
      <c r="B83" s="11"/>
      <c r="C83" s="153"/>
      <c r="D83" s="104" t="s">
        <v>41</v>
      </c>
      <c r="E83" s="59" t="s">
        <v>45</v>
      </c>
      <c r="F83" s="59" t="s">
        <v>46</v>
      </c>
      <c r="G83" s="140"/>
      <c r="H83" s="140"/>
      <c r="I83" s="104"/>
      <c r="J83" s="111" t="s">
        <v>18</v>
      </c>
      <c r="K83" s="111" t="s">
        <v>94</v>
      </c>
      <c r="L83" s="59" t="s">
        <v>31</v>
      </c>
    </row>
    <row r="84" spans="1:12" x14ac:dyDescent="0.25">
      <c r="A84" s="30"/>
      <c r="B84" s="18"/>
      <c r="C84" s="107"/>
      <c r="D84" s="86"/>
      <c r="E84" s="86"/>
      <c r="F84" s="86"/>
      <c r="G84" s="16"/>
      <c r="H84" s="16"/>
      <c r="I84" s="16"/>
      <c r="J84" s="106"/>
      <c r="K84" s="106"/>
      <c r="L84" s="55"/>
    </row>
    <row r="85" spans="1:12" x14ac:dyDescent="0.25">
      <c r="A85" s="37" t="s">
        <v>105</v>
      </c>
      <c r="B85" s="38" t="s">
        <v>4</v>
      </c>
      <c r="C85" s="154"/>
      <c r="D85" s="51"/>
      <c r="E85" s="102">
        <f>E86-J86</f>
        <v>2.7000000000000028</v>
      </c>
      <c r="F85" s="51"/>
      <c r="G85" s="51"/>
      <c r="H85" s="51"/>
      <c r="I85" s="51"/>
      <c r="J85" s="113"/>
      <c r="K85" s="166">
        <v>-6</v>
      </c>
      <c r="L85" s="167" t="s">
        <v>86</v>
      </c>
    </row>
    <row r="86" spans="1:12" x14ac:dyDescent="0.25">
      <c r="A86" s="40" t="s">
        <v>106</v>
      </c>
      <c r="B86" s="38" t="s">
        <v>4</v>
      </c>
      <c r="C86" s="154"/>
      <c r="D86" s="51"/>
      <c r="E86" s="51">
        <f>E76</f>
        <v>3.0000000000000027</v>
      </c>
      <c r="F86" s="51"/>
      <c r="G86" s="51"/>
      <c r="H86" s="51"/>
      <c r="I86" s="51"/>
      <c r="J86" s="114">
        <f>J37</f>
        <v>0.3</v>
      </c>
      <c r="K86" s="165"/>
      <c r="L86" s="22"/>
    </row>
    <row r="87" spans="1:12" x14ac:dyDescent="0.25">
      <c r="A87" s="37" t="s">
        <v>107</v>
      </c>
      <c r="B87" s="38" t="s">
        <v>4</v>
      </c>
      <c r="C87" s="154"/>
      <c r="D87" s="51"/>
      <c r="E87" s="51">
        <f>E86+J86</f>
        <v>3.3000000000000025</v>
      </c>
      <c r="F87" s="51"/>
      <c r="G87" s="51"/>
      <c r="H87" s="51"/>
      <c r="I87" s="51"/>
      <c r="J87" s="113"/>
      <c r="K87" s="164"/>
      <c r="L87" s="22"/>
    </row>
    <row r="88" spans="1:12" x14ac:dyDescent="0.25">
      <c r="A88" s="45"/>
      <c r="B88" s="26"/>
      <c r="C88" s="130"/>
      <c r="D88" s="48"/>
      <c r="E88" s="48"/>
      <c r="F88" s="48"/>
      <c r="G88" s="48"/>
      <c r="H88" s="48"/>
      <c r="I88" s="48"/>
      <c r="J88" s="112"/>
      <c r="K88" s="112"/>
      <c r="L88" s="22"/>
    </row>
    <row r="89" spans="1:12" x14ac:dyDescent="0.25">
      <c r="A89" s="37" t="s">
        <v>108</v>
      </c>
      <c r="B89" s="103" t="s">
        <v>53</v>
      </c>
      <c r="C89" s="154"/>
      <c r="D89" s="52"/>
      <c r="E89" s="122">
        <f>E90-J90</f>
        <v>-96.51940589743802</v>
      </c>
      <c r="F89" s="51"/>
      <c r="G89" s="51"/>
      <c r="H89" s="51"/>
      <c r="I89" s="51"/>
      <c r="J89" s="124"/>
      <c r="K89" s="192">
        <v>-120.5</v>
      </c>
      <c r="L89" s="193" t="s">
        <v>114</v>
      </c>
    </row>
    <row r="90" spans="1:12" x14ac:dyDescent="0.25">
      <c r="A90" s="40" t="s">
        <v>109</v>
      </c>
      <c r="B90" s="103" t="s">
        <v>53</v>
      </c>
      <c r="C90" s="154"/>
      <c r="D90" s="52"/>
      <c r="E90" s="123">
        <f>E77</f>
        <v>-94.989700043360187</v>
      </c>
      <c r="F90" s="51"/>
      <c r="G90" s="51"/>
      <c r="H90" s="51"/>
      <c r="I90" s="51"/>
      <c r="J90" s="114">
        <f>J41</f>
        <v>1.5297058540778354</v>
      </c>
      <c r="K90" s="165"/>
      <c r="L90" s="55"/>
    </row>
    <row r="91" spans="1:12" x14ac:dyDescent="0.25">
      <c r="A91" s="37" t="s">
        <v>110</v>
      </c>
      <c r="B91" s="103" t="s">
        <v>53</v>
      </c>
      <c r="C91" s="154"/>
      <c r="D91" s="52"/>
      <c r="E91" s="51">
        <f>E90+J90</f>
        <v>-93.459994189282355</v>
      </c>
      <c r="F91" s="51"/>
      <c r="G91" s="51"/>
      <c r="H91" s="51"/>
      <c r="I91" s="51"/>
      <c r="J91" s="124"/>
      <c r="K91" s="164"/>
      <c r="L91" s="55"/>
    </row>
    <row r="92" spans="1:12" s="50" customFormat="1" x14ac:dyDescent="0.25">
      <c r="A92" s="76"/>
      <c r="B92" s="26"/>
      <c r="C92" s="130"/>
      <c r="D92" s="45"/>
      <c r="E92" s="45"/>
      <c r="F92" s="48"/>
      <c r="G92" s="48"/>
      <c r="H92" s="48"/>
      <c r="I92" s="48"/>
      <c r="J92" s="125"/>
      <c r="K92" s="125"/>
      <c r="L92" s="55"/>
    </row>
    <row r="93" spans="1:12" s="50" customFormat="1" x14ac:dyDescent="0.25">
      <c r="A93" s="37" t="s">
        <v>115</v>
      </c>
      <c r="B93" s="103" t="s">
        <v>57</v>
      </c>
      <c r="C93" s="162"/>
      <c r="D93" s="52"/>
      <c r="E93" s="102">
        <f>E94-J94</f>
        <v>-66.871090896021443</v>
      </c>
      <c r="F93" s="51"/>
      <c r="G93" s="51"/>
      <c r="H93" s="51"/>
      <c r="I93" s="51"/>
      <c r="J93" s="124"/>
      <c r="K93" s="192">
        <f>-114.5+10*LOG(E8*12)</f>
        <v>-86.632485778544378</v>
      </c>
      <c r="L93" s="193" t="s">
        <v>113</v>
      </c>
    </row>
    <row r="94" spans="1:12" s="50" customFormat="1" x14ac:dyDescent="0.25">
      <c r="A94" s="40" t="s">
        <v>116</v>
      </c>
      <c r="B94" s="103" t="s">
        <v>57</v>
      </c>
      <c r="C94" s="162"/>
      <c r="D94" s="52"/>
      <c r="E94" s="51">
        <f>E78</f>
        <v>-65.357837197539737</v>
      </c>
      <c r="F94" s="51"/>
      <c r="G94" s="51"/>
      <c r="H94" s="51"/>
      <c r="I94" s="51"/>
      <c r="J94" s="114">
        <f>J45</f>
        <v>1.5132536984817033</v>
      </c>
      <c r="K94" s="165"/>
      <c r="L94" s="55"/>
    </row>
    <row r="95" spans="1:12" s="50" customFormat="1" x14ac:dyDescent="0.25">
      <c r="A95" s="37" t="s">
        <v>117</v>
      </c>
      <c r="B95" s="103" t="s">
        <v>57</v>
      </c>
      <c r="C95" s="162"/>
      <c r="D95" s="52"/>
      <c r="E95" s="102">
        <f>E94+J94</f>
        <v>-63.844583499058032</v>
      </c>
      <c r="F95" s="51"/>
      <c r="G95" s="51"/>
      <c r="H95" s="51"/>
      <c r="I95" s="51"/>
      <c r="J95" s="124"/>
      <c r="K95" s="166">
        <v>-50</v>
      </c>
      <c r="L95" s="167" t="s">
        <v>89</v>
      </c>
    </row>
    <row r="96" spans="1:12" s="50" customFormat="1" x14ac:dyDescent="0.25">
      <c r="A96" s="76"/>
      <c r="B96" s="26"/>
      <c r="C96" s="130"/>
      <c r="D96" s="48"/>
      <c r="E96" s="48"/>
      <c r="F96" s="48"/>
      <c r="G96" s="48"/>
      <c r="H96" s="48"/>
      <c r="I96" s="48"/>
      <c r="J96" s="125"/>
      <c r="K96" s="125"/>
      <c r="L96" s="62"/>
    </row>
    <row r="97" spans="1:12" s="50" customFormat="1" x14ac:dyDescent="0.25">
      <c r="A97" s="37" t="s">
        <v>75</v>
      </c>
      <c r="B97" s="38" t="s">
        <v>4</v>
      </c>
      <c r="C97" s="154"/>
      <c r="D97" s="51"/>
      <c r="E97" s="102">
        <f>E98-J98</f>
        <v>0.48059410256197665</v>
      </c>
      <c r="F97" s="51"/>
      <c r="G97" s="51"/>
      <c r="H97" s="51"/>
      <c r="I97" s="51"/>
      <c r="J97" s="124"/>
      <c r="K97" s="166">
        <v>0</v>
      </c>
      <c r="L97" s="167" t="s">
        <v>90</v>
      </c>
    </row>
    <row r="98" spans="1:12" s="50" customFormat="1" x14ac:dyDescent="0.25">
      <c r="A98" s="40" t="s">
        <v>76</v>
      </c>
      <c r="B98" s="38" t="s">
        <v>4</v>
      </c>
      <c r="C98" s="154"/>
      <c r="D98" s="51"/>
      <c r="E98" s="51">
        <f>E80</f>
        <v>10.010299956639813</v>
      </c>
      <c r="F98" s="51"/>
      <c r="G98" s="51"/>
      <c r="H98" s="51"/>
      <c r="I98" s="51"/>
      <c r="J98" s="114">
        <f>J49</f>
        <v>9.5297058540778359</v>
      </c>
      <c r="K98" s="165"/>
      <c r="L98" s="62"/>
    </row>
    <row r="99" spans="1:12" s="50" customFormat="1" x14ac:dyDescent="0.25">
      <c r="A99" s="37" t="s">
        <v>77</v>
      </c>
      <c r="B99" s="38" t="s">
        <v>4</v>
      </c>
      <c r="C99" s="154"/>
      <c r="D99" s="51"/>
      <c r="E99" s="123">
        <f>E98+J98</f>
        <v>19.540005810717648</v>
      </c>
      <c r="F99" s="51"/>
      <c r="G99" s="51"/>
      <c r="H99" s="51"/>
      <c r="I99" s="51"/>
      <c r="J99" s="124"/>
      <c r="K99" s="164"/>
      <c r="L99" s="62"/>
    </row>
    <row r="100" spans="1:12" s="50" customFormat="1" x14ac:dyDescent="0.25">
      <c r="A100" s="76"/>
      <c r="B100" s="105"/>
      <c r="C100" s="163"/>
      <c r="D100" s="48"/>
      <c r="E100" s="48"/>
      <c r="F100" s="48"/>
      <c r="G100" s="48"/>
      <c r="H100" s="48"/>
      <c r="I100" s="48"/>
      <c r="J100" s="125"/>
      <c r="K100" s="125"/>
      <c r="L100" s="62"/>
    </row>
    <row r="101" spans="1:12" s="50" customFormat="1" x14ac:dyDescent="0.25">
      <c r="A101" s="37" t="s">
        <v>80</v>
      </c>
      <c r="B101" s="38" t="s">
        <v>4</v>
      </c>
      <c r="C101" s="154"/>
      <c r="D101" s="51"/>
      <c r="E101" s="51"/>
      <c r="F101" s="123">
        <f>F102-J102</f>
        <v>-19.519405897438023</v>
      </c>
      <c r="G101" s="51"/>
      <c r="H101" s="51"/>
      <c r="I101" s="51"/>
      <c r="J101" s="124"/>
      <c r="K101" s="164"/>
      <c r="L101" s="62"/>
    </row>
    <row r="102" spans="1:12" s="50" customFormat="1" x14ac:dyDescent="0.25">
      <c r="A102" s="40" t="s">
        <v>81</v>
      </c>
      <c r="B102" s="38" t="s">
        <v>4</v>
      </c>
      <c r="C102" s="154"/>
      <c r="D102" s="51"/>
      <c r="E102" s="51"/>
      <c r="F102" s="51">
        <f>F80</f>
        <v>-9.9897000433601875</v>
      </c>
      <c r="G102" s="51"/>
      <c r="H102" s="51"/>
      <c r="I102" s="51"/>
      <c r="J102" s="114">
        <f>J53</f>
        <v>9.5297058540778359</v>
      </c>
      <c r="K102" s="165"/>
      <c r="L102" s="62"/>
    </row>
    <row r="103" spans="1:12" s="50" customFormat="1" x14ac:dyDescent="0.25">
      <c r="A103" s="37" t="s">
        <v>82</v>
      </c>
      <c r="B103" s="38" t="s">
        <v>4</v>
      </c>
      <c r="C103" s="154"/>
      <c r="D103" s="51"/>
      <c r="E103" s="51"/>
      <c r="F103" s="102">
        <f>F102+J102</f>
        <v>-0.45999418928235158</v>
      </c>
      <c r="G103" s="51"/>
      <c r="H103" s="51"/>
      <c r="I103" s="51"/>
      <c r="J103" s="124"/>
      <c r="K103" s="166">
        <v>0</v>
      </c>
      <c r="L103" s="167" t="s">
        <v>91</v>
      </c>
    </row>
    <row r="104" spans="1:12" s="50" customFormat="1" x14ac:dyDescent="0.25">
      <c r="A104" s="76"/>
      <c r="B104" s="26"/>
      <c r="C104" s="130"/>
      <c r="D104" s="48"/>
      <c r="E104" s="48"/>
      <c r="F104" s="48"/>
      <c r="G104" s="48"/>
      <c r="H104" s="48"/>
      <c r="I104" s="48"/>
      <c r="J104" s="125"/>
      <c r="K104" s="125"/>
      <c r="L104" s="62"/>
    </row>
    <row r="105" spans="1:12" s="50" customFormat="1" x14ac:dyDescent="0.25">
      <c r="A105" s="37" t="s">
        <v>83</v>
      </c>
      <c r="B105" s="38" t="s">
        <v>4</v>
      </c>
      <c r="C105" s="154"/>
      <c r="D105" s="52"/>
      <c r="E105" s="102">
        <f>E106-J106</f>
        <v>-41.152728485202665</v>
      </c>
      <c r="F105" s="51"/>
      <c r="G105" s="51"/>
      <c r="H105" s="51"/>
      <c r="I105" s="51"/>
      <c r="J105" s="124"/>
      <c r="K105" s="124"/>
      <c r="L105" s="131" t="s">
        <v>92</v>
      </c>
    </row>
    <row r="106" spans="1:12" s="50" customFormat="1" x14ac:dyDescent="0.25">
      <c r="A106" s="40" t="s">
        <v>84</v>
      </c>
      <c r="B106" s="38" t="s">
        <v>4</v>
      </c>
      <c r="C106" s="154"/>
      <c r="D106" s="52"/>
      <c r="E106" s="51">
        <f>E79</f>
        <v>-30.010299956639813</v>
      </c>
      <c r="F106" s="51"/>
      <c r="G106" s="51"/>
      <c r="H106" s="51"/>
      <c r="I106" s="51"/>
      <c r="J106" s="114">
        <f>J57</f>
        <v>11.142428528562855</v>
      </c>
      <c r="K106" s="114"/>
      <c r="L106" s="62"/>
    </row>
    <row r="107" spans="1:12" s="50" customFormat="1" x14ac:dyDescent="0.25">
      <c r="A107" s="37" t="s">
        <v>85</v>
      </c>
      <c r="B107" s="38" t="s">
        <v>4</v>
      </c>
      <c r="C107" s="154"/>
      <c r="D107" s="52"/>
      <c r="E107" s="102">
        <f>E106+J106</f>
        <v>-18.86787142807696</v>
      </c>
      <c r="F107" s="51"/>
      <c r="G107" s="51"/>
      <c r="H107" s="51"/>
      <c r="I107" s="51"/>
      <c r="J107" s="124"/>
      <c r="K107" s="124"/>
      <c r="L107" s="131" t="s">
        <v>92</v>
      </c>
    </row>
    <row r="108" spans="1:12" x14ac:dyDescent="0.25">
      <c r="A108" s="45"/>
      <c r="B108" s="26"/>
      <c r="C108" s="130"/>
      <c r="D108" s="45"/>
      <c r="E108" s="45"/>
      <c r="F108" s="48"/>
      <c r="G108" s="48"/>
      <c r="H108" s="48"/>
      <c r="I108" s="48"/>
      <c r="J108" s="55"/>
      <c r="K108" s="55"/>
      <c r="L108" s="55"/>
    </row>
    <row r="109" spans="1:12" ht="13.8" thickBot="1" x14ac:dyDescent="0.3">
      <c r="A109" s="53" t="s">
        <v>13</v>
      </c>
      <c r="B109" s="54"/>
      <c r="C109" s="181"/>
      <c r="D109" s="182"/>
      <c r="E109" s="182"/>
      <c r="F109" s="66"/>
      <c r="G109" s="66"/>
      <c r="H109" s="66"/>
      <c r="I109" s="66"/>
      <c r="J109" s="126"/>
      <c r="K109" s="126"/>
      <c r="L109" s="67" t="s">
        <v>14</v>
      </c>
    </row>
  </sheetData>
  <mergeCells count="3">
    <mergeCell ref="D25:G25"/>
    <mergeCell ref="H25:I25"/>
    <mergeCell ref="H34:I34"/>
  </mergeCells>
  <phoneticPr fontId="13" type="noConversion"/>
  <conditionalFormatting sqref="L109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E97">
    <cfRule type="cellIs" dxfId="5" priority="6" stopIfTrue="1" operator="lessThan">
      <formula>K97</formula>
    </cfRule>
  </conditionalFormatting>
  <conditionalFormatting sqref="F103">
    <cfRule type="cellIs" dxfId="4" priority="5" stopIfTrue="1" operator="greaterThan">
      <formula>K103</formula>
    </cfRule>
  </conditionalFormatting>
  <conditionalFormatting sqref="E85">
    <cfRule type="cellIs" dxfId="3" priority="4" stopIfTrue="1" operator="lessThan">
      <formula>K85</formula>
    </cfRule>
  </conditionalFormatting>
  <conditionalFormatting sqref="E89">
    <cfRule type="cellIs" dxfId="2" priority="3" stopIfTrue="1" operator="lessThan">
      <formula>K89</formula>
    </cfRule>
  </conditionalFormatting>
  <conditionalFormatting sqref="E93">
    <cfRule type="cellIs" dxfId="1" priority="2" stopIfTrue="1" operator="lessThan">
      <formula>K93</formula>
    </cfRule>
  </conditionalFormatting>
  <conditionalFormatting sqref="E95">
    <cfRule type="cellIs" dxfId="0" priority="1" stopIfTrue="1" operator="greaterThan">
      <formula>K95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6.3.2.2.3-1</vt:lpstr>
      <vt:lpstr>6.3.2.2.3-2</vt:lpstr>
      <vt:lpstr>16.3.2.2.6-3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2022-11-15T14:13:48Z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2022-07-20T12:26:19Z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82944158-e710-4cf4-9544-1b60239979b3</vt:lpwstr>
  </property>
  <property fmtid="{D5CDD505-2E9C-101B-9397-08002B2CF9AE}" pid="15" name="MSIP_Label_9764cdcd-3664-4d05-9615-7cbf65a4f0a8_ContentBits">
    <vt:lpwstr>0</vt:lpwstr>
  </property>
  <property fmtid="{D5CDD505-2E9C-101B-9397-08002B2CF9AE}" pid="16" name="_2015_ms_pID_725343">
    <vt:lpwstr>(2)7+kzwpGeDBho5I6q/nIUrHco99J97FbdRTYrK891wjK/lGh6LY68qQoS7Gv22zhZ9RKNR7Qy
c8i5Aou3K7fXzOcP2IS4OOPKpkAcFa2J2u8GNoghkmRw0gbsh5ar25O3xLpaMYD2zEba0PT/
NG7InoSYjyOyNlcvYWS7gCgqNq5ZL5EAL2LVFYVWO+0WnHJhPGsWnwmfrpvpAxgUqtLDO3mT
6IqHOCfHWVMxg1W75U</vt:lpwstr>
  </property>
  <property fmtid="{D5CDD505-2E9C-101B-9397-08002B2CF9AE}" pid="17" name="_2015_ms_pID_7253431">
    <vt:lpwstr>X4HCQkPk4yA5nfxiXIYt9picgNO7Z0MjfEVtUdov95rEEbAtwBOcv6
aRHhkjpz7VLJJc2vrQ6Wcs6Ij8NV0u/klI6Xb/7CmFmeOh9hXg/vaDm3qIUnf7x/ixGIrFA0
K2EJ6BFUJ4dPNXdlkF+Y8WlD2LFNX1FxqoTa0CHpFLsWhVU61tQiA8oMlNrnXPuhxVo1aleH
7+Uvr7AhzDyOgMT7</vt:lpwstr>
  </property>
</Properties>
</file>